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24226"/>
  <mc:AlternateContent xmlns:mc="http://schemas.openxmlformats.org/markup-compatibility/2006">
    <mc:Choice Requires="x15">
      <x15ac:absPath xmlns:x15ac="http://schemas.microsoft.com/office/spreadsheetml/2010/11/ac" url="https://d.docs.live.net/1ee5a3b64df58f92/Documents/01J/20250908 Implementing manual 1CfP IPA3/SRB-MKD/Annexes RS-MK/Annex 2 Amendments to the contract/"/>
    </mc:Choice>
  </mc:AlternateContent>
  <xr:revisionPtr revIDLastSave="0" documentId="8_{B3898ED4-77CB-42B4-8799-4E8569101887}" xr6:coauthVersionLast="47" xr6:coauthVersionMax="47" xr10:uidLastSave="{00000000-0000-0000-0000-000000000000}"/>
  <bookViews>
    <workbookView xWindow="-120" yWindow="-120" windowWidth="29040" windowHeight="15840" activeTab="1"/>
  </bookViews>
  <sheets>
    <sheet name="Reallocation" sheetId="1" r:id="rId1"/>
    <sheet name="Justification of the Budget" sheetId="4" r:id="rId2"/>
  </sheets>
  <definedNames>
    <definedName name="_xlnm.Print_Area" localSheetId="0">Reallocation!$A$1:$K$74</definedName>
    <definedName name="_xlnm.Print_Titles" localSheetId="0">Reallocation!$3:$5</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6" i="4" l="1"/>
  <c r="E56" i="4"/>
  <c r="I55" i="4"/>
  <c r="E55" i="4"/>
  <c r="I53" i="4"/>
  <c r="E53" i="4"/>
  <c r="I52" i="4"/>
  <c r="E52" i="4"/>
  <c r="I51" i="4"/>
  <c r="E51" i="4"/>
  <c r="I50" i="4"/>
  <c r="E50" i="4"/>
  <c r="J50" i="4"/>
  <c r="I45" i="4"/>
  <c r="J45" i="4"/>
  <c r="E45" i="4"/>
  <c r="I44" i="4"/>
  <c r="E44" i="4"/>
  <c r="J44" i="4"/>
  <c r="I43" i="4"/>
  <c r="E43" i="4"/>
  <c r="J43" i="4"/>
  <c r="I38" i="4"/>
  <c r="J38" i="4"/>
  <c r="E38" i="4"/>
  <c r="I37" i="4"/>
  <c r="E37" i="4"/>
  <c r="I36" i="4"/>
  <c r="E36" i="4"/>
  <c r="J36" i="4"/>
  <c r="I35" i="4"/>
  <c r="E35" i="4"/>
  <c r="I34" i="4"/>
  <c r="E34" i="4"/>
  <c r="I29" i="4"/>
  <c r="E29" i="4"/>
  <c r="I27" i="4"/>
  <c r="E27" i="4"/>
  <c r="E30" i="4"/>
  <c r="I22" i="4"/>
  <c r="J22" i="4"/>
  <c r="E22" i="4"/>
  <c r="I20" i="4"/>
  <c r="E20" i="4"/>
  <c r="I18" i="4"/>
  <c r="J18" i="4"/>
  <c r="K18" i="4"/>
  <c r="E18" i="4"/>
  <c r="I15" i="4"/>
  <c r="E15" i="4"/>
  <c r="J15" i="4"/>
  <c r="I13" i="4"/>
  <c r="E13" i="4"/>
  <c r="J13" i="4"/>
  <c r="I11" i="4"/>
  <c r="E11" i="4"/>
  <c r="I10" i="4"/>
  <c r="E10" i="4"/>
  <c r="I36" i="1"/>
  <c r="E36" i="1"/>
  <c r="J36" i="1"/>
  <c r="I35" i="1"/>
  <c r="E35" i="1"/>
  <c r="I51" i="1"/>
  <c r="E51" i="1"/>
  <c r="J51" i="1"/>
  <c r="I55" i="1"/>
  <c r="E55" i="1"/>
  <c r="J55" i="1"/>
  <c r="I54" i="1"/>
  <c r="E54" i="1"/>
  <c r="I50" i="1"/>
  <c r="E50" i="1"/>
  <c r="I49" i="1"/>
  <c r="E49" i="1"/>
  <c r="J49" i="1"/>
  <c r="I42" i="1"/>
  <c r="E42" i="1"/>
  <c r="J42" i="1"/>
  <c r="I37" i="1"/>
  <c r="E37" i="1"/>
  <c r="I34" i="1"/>
  <c r="E34" i="1"/>
  <c r="K34" i="1"/>
  <c r="I33" i="1"/>
  <c r="E33" i="1"/>
  <c r="E38" i="1"/>
  <c r="I26" i="1"/>
  <c r="E26" i="1"/>
  <c r="K26" i="1"/>
  <c r="I12" i="1"/>
  <c r="E12" i="1"/>
  <c r="I14" i="1"/>
  <c r="E14" i="1"/>
  <c r="I19" i="1"/>
  <c r="E19" i="1"/>
  <c r="E22" i="1"/>
  <c r="J22" i="1"/>
  <c r="I17" i="1"/>
  <c r="E17" i="1"/>
  <c r="K17" i="1"/>
  <c r="I10" i="1"/>
  <c r="E10" i="1"/>
  <c r="I9" i="1"/>
  <c r="E9" i="1"/>
  <c r="I21" i="1"/>
  <c r="E21" i="1"/>
  <c r="J21" i="1"/>
  <c r="I28" i="1"/>
  <c r="E28" i="1"/>
  <c r="I52" i="1"/>
  <c r="E52" i="1"/>
  <c r="J52" i="1"/>
  <c r="E29" i="1"/>
  <c r="E43" i="1"/>
  <c r="I43" i="1"/>
  <c r="E44" i="1"/>
  <c r="E45" i="1"/>
  <c r="I44" i="1"/>
  <c r="I56" i="1"/>
  <c r="J54" i="1"/>
  <c r="J28" i="1"/>
  <c r="J37" i="1"/>
  <c r="I45" i="1"/>
  <c r="J50" i="1"/>
  <c r="J14" i="1"/>
  <c r="E56" i="1"/>
  <c r="J56" i="1"/>
  <c r="J26" i="1"/>
  <c r="I22" i="1"/>
  <c r="J34" i="1"/>
  <c r="J44" i="1"/>
  <c r="J43" i="1"/>
  <c r="J9" i="1"/>
  <c r="J10" i="1"/>
  <c r="J17" i="1"/>
  <c r="I38" i="1"/>
  <c r="I62" i="1"/>
  <c r="I66" i="1"/>
  <c r="I29" i="1"/>
  <c r="J12" i="1"/>
  <c r="J45" i="1"/>
  <c r="K45" i="1"/>
  <c r="J38" i="1"/>
  <c r="K38" i="1"/>
  <c r="H68" i="1"/>
  <c r="I68" i="1"/>
  <c r="I70" i="1"/>
  <c r="K56" i="1"/>
  <c r="K21" i="1"/>
  <c r="J35" i="1"/>
  <c r="K35" i="1"/>
  <c r="J19" i="1"/>
  <c r="J29" i="1"/>
  <c r="K29" i="1"/>
  <c r="E62" i="1"/>
  <c r="J33" i="1"/>
  <c r="K33" i="1"/>
  <c r="J62" i="1"/>
  <c r="E66" i="1"/>
  <c r="K62" i="1"/>
  <c r="J66" i="1"/>
  <c r="K66" i="1"/>
  <c r="D68" i="1"/>
  <c r="E68" i="1"/>
  <c r="J68" i="1"/>
  <c r="K68" i="1"/>
  <c r="E70" i="1"/>
  <c r="J70" i="1"/>
  <c r="K70" i="1"/>
  <c r="J35" i="4"/>
  <c r="K35" i="4"/>
  <c r="J20" i="4"/>
  <c r="I46" i="4"/>
  <c r="E57" i="4"/>
  <c r="J11" i="4"/>
  <c r="K22" i="4"/>
  <c r="I39" i="4"/>
  <c r="J52" i="4"/>
  <c r="J53" i="4"/>
  <c r="J27" i="4"/>
  <c r="K27" i="4"/>
  <c r="J10" i="4"/>
  <c r="I57" i="4"/>
  <c r="J57" i="4"/>
  <c r="K57" i="4"/>
  <c r="I23" i="4"/>
  <c r="J29" i="4"/>
  <c r="J37" i="4"/>
  <c r="J56" i="4"/>
  <c r="J51" i="4"/>
  <c r="E46" i="4"/>
  <c r="J34" i="4"/>
  <c r="K34" i="4"/>
  <c r="I30" i="4"/>
  <c r="J30" i="4"/>
  <c r="K30" i="4"/>
  <c r="E39" i="4"/>
  <c r="J55" i="4"/>
  <c r="E23" i="4"/>
  <c r="J23" i="4"/>
  <c r="K36" i="4"/>
  <c r="J39" i="4"/>
  <c r="K39" i="4"/>
  <c r="J46" i="4"/>
  <c r="K46" i="4"/>
  <c r="I63" i="4"/>
  <c r="I67" i="4"/>
  <c r="E63" i="4"/>
  <c r="E67" i="4"/>
  <c r="J63" i="4"/>
  <c r="K63" i="4"/>
  <c r="H69" i="4"/>
  <c r="I69" i="4"/>
  <c r="I71" i="4"/>
  <c r="J67" i="4"/>
  <c r="D69" i="4"/>
  <c r="E69" i="4"/>
  <c r="K67" i="4"/>
  <c r="J69" i="4"/>
  <c r="K69" i="4"/>
  <c r="E71" i="4"/>
  <c r="J71" i="4"/>
  <c r="K71" i="4"/>
</calcChain>
</file>

<file path=xl/sharedStrings.xml><?xml version="1.0" encoding="utf-8"?>
<sst xmlns="http://schemas.openxmlformats.org/spreadsheetml/2006/main" count="270" uniqueCount="107">
  <si>
    <t>Expenses</t>
  </si>
  <si>
    <t>Unit</t>
  </si>
  <si>
    <t># of units</t>
  </si>
  <si>
    <t>1. Human Resources</t>
  </si>
  <si>
    <t>1.1 Salaries (gross amounts, local staff)</t>
  </si>
  <si>
    <t xml:space="preserve">   1.1.1 Technical</t>
  </si>
  <si>
    <t xml:space="preserve">   1.1.2 Administrative/ support staff</t>
  </si>
  <si>
    <t>1.2 Salaries (gross amounts, expat/int. staff)</t>
  </si>
  <si>
    <t>1.3 Per diems for missions/travel</t>
  </si>
  <si>
    <t xml:space="preserve">   1.3.1 Abroad (staff assigned to the Action)</t>
  </si>
  <si>
    <t xml:space="preserve">   1.3.2 Local (staff assigned to the Action)</t>
  </si>
  <si>
    <t xml:space="preserve">   1.3.3 Seminar/conference participants</t>
  </si>
  <si>
    <t>Subtotal Human Resources</t>
  </si>
  <si>
    <t>2. Travel</t>
  </si>
  <si>
    <t>2.1. International travel</t>
  </si>
  <si>
    <t xml:space="preserve">2.2 Local transportation </t>
  </si>
  <si>
    <t>Subtotal Travel</t>
  </si>
  <si>
    <t>3. Equipment and supplies</t>
  </si>
  <si>
    <t>Subtotal Equipment and supplies</t>
  </si>
  <si>
    <t>4. Local office</t>
  </si>
  <si>
    <t>4.1 Vehicle costs</t>
  </si>
  <si>
    <t>Subtotal Local office</t>
  </si>
  <si>
    <t>5. Other costs, services</t>
  </si>
  <si>
    <t>5.1 Publications</t>
  </si>
  <si>
    <t>Subtotal Other costs, services</t>
  </si>
  <si>
    <t>6. Other</t>
  </si>
  <si>
    <t>Subtotal Other</t>
  </si>
  <si>
    <t>7.  Subtotal direct eligible costs of the Action (1-6)</t>
  </si>
  <si>
    <t xml:space="preserve">8. Provision for contingency reserve (maximum 5% of 7, subtotal of direct eligible costs of the Action) </t>
  </si>
  <si>
    <t>9. Total direct eligible costs of the Action (7+ 8)</t>
  </si>
  <si>
    <t>10.  Administrative costs (maximum 7% of 9, total direct eligible costs of the Action)</t>
  </si>
  <si>
    <t>11. Total eligible costs (9+10)</t>
  </si>
  <si>
    <t>Contract no:</t>
  </si>
  <si>
    <t>Variation €</t>
  </si>
  <si>
    <t>Variation %</t>
  </si>
  <si>
    <t>Unit rate €</t>
  </si>
  <si>
    <t>Costs €</t>
  </si>
  <si>
    <t>Budget in contract or latest addendum</t>
  </si>
  <si>
    <t>Justification of the Budget for the Action</t>
  </si>
  <si>
    <t>Please mark with color the lines where re-allocations have been introduced.</t>
  </si>
  <si>
    <t>Contract title:</t>
  </si>
  <si>
    <t>Please fill in only those budget lines where there have been budget re-allocations clearly justiying the re-allocation.</t>
  </si>
  <si>
    <t>Re-allocation</t>
  </si>
  <si>
    <t>1.1.1.1 Project manager</t>
  </si>
  <si>
    <t>Per month</t>
  </si>
  <si>
    <t>1.3.1.1 Project manager</t>
  </si>
  <si>
    <t>Per diem</t>
  </si>
  <si>
    <t>1.3.3.1 Participants of seminar in Berlin</t>
  </si>
  <si>
    <t>1.3.2.1 Project manager</t>
  </si>
  <si>
    <t>1.2.1 Consultant in the field of EU policies (25% of full time)</t>
  </si>
  <si>
    <t>1.1.1.2 Project coordinator (50% of full time)</t>
  </si>
  <si>
    <t>1.1.2.1 Accountant (50% of full time)</t>
  </si>
  <si>
    <t>2.1.1 Airplane transportation</t>
  </si>
  <si>
    <t>Per light</t>
  </si>
  <si>
    <t>2.2.1 Official vehicle transportation</t>
  </si>
  <si>
    <t>Per km</t>
  </si>
  <si>
    <t>Per item</t>
  </si>
  <si>
    <t>3.1 Furniture, computer equipment</t>
  </si>
  <si>
    <t>3.1.1 Office work desk</t>
  </si>
  <si>
    <t>3.1.2 Office work chair</t>
  </si>
  <si>
    <t>3.1.3 Desktop computer</t>
  </si>
  <si>
    <t>4.1.1 Vehicle registration</t>
  </si>
  <si>
    <t>Per vehicle</t>
  </si>
  <si>
    <t>4.2 Consumables - office supplies</t>
  </si>
  <si>
    <t>4.3 Other services (tel/fax, electricity/heating, maintenance)</t>
  </si>
  <si>
    <t>5.1.1 Leaflet</t>
  </si>
  <si>
    <t>Per copy</t>
  </si>
  <si>
    <t>5.1.2 Brochure</t>
  </si>
  <si>
    <t>Per study</t>
  </si>
  <si>
    <t>5.2 Study on the Introduction of EU standards Into Business</t>
  </si>
  <si>
    <t>Per hour</t>
  </si>
  <si>
    <t>Per page</t>
  </si>
  <si>
    <t>5.3 Translation, interpreters</t>
  </si>
  <si>
    <t>5.3.1 Oral translation</t>
  </si>
  <si>
    <t>5.3.2 Written translation</t>
  </si>
  <si>
    <t xml:space="preserve">6.1 </t>
  </si>
  <si>
    <t>%</t>
  </si>
  <si>
    <t>new budget line</t>
  </si>
  <si>
    <t>modified budget line</t>
  </si>
  <si>
    <t xml:space="preserve">removed budget lines </t>
  </si>
  <si>
    <t>5.1.3 Poster</t>
  </si>
  <si>
    <t>3.1.4 Laptop computer</t>
  </si>
  <si>
    <t>3.1.5 Printer</t>
  </si>
  <si>
    <t>Clarification of a budget line</t>
  </si>
  <si>
    <t>Justification of expenses estimation</t>
  </si>
  <si>
    <r>
      <t xml:space="preserve">Instruction: </t>
    </r>
    <r>
      <rPr>
        <i/>
        <sz val="10"/>
        <rFont val="Arial"/>
        <family val="2"/>
      </rPr>
      <t>Explain how the cost was determined, e.g. based on market research or received offers.</t>
    </r>
  </si>
  <si>
    <t>Reallocation No.1.</t>
  </si>
  <si>
    <t>Reallocation No.1.date:</t>
  </si>
  <si>
    <t>The estimation is based on revised travel needs and updated scheduling, confirming that only 10 per diems are necessary for Project Manager for the travels planned until the end of project implementation. The per diem rate remains aligned with applicable rules and approved rates.</t>
  </si>
  <si>
    <t>The calculation is based on the confirmed list of seminar participants and the official per diem rate for Germany, as defined by national regulations. The estimated cost reflects actual attendance requirements.</t>
  </si>
  <si>
    <t xml:space="preserve">The number of tickets was recalculated according to the reduced number of required missions. Ticket cost estimation remain in line with the approved rates. </t>
  </si>
  <si>
    <t>Recent market research identified more economical suppliers offering comparable quality desks at 150 EUR per unit. The revised amount reflects actual market conditions and ensures cost-efficient spending.</t>
  </si>
  <si>
    <t>This item was removed because the project office already has sufficient chairs available, and additional units are no longer required for implementing project activities.</t>
  </si>
  <si>
    <t xml:space="preserve">The number of desktop computers was recalculated according to the actual needs within Activity 1.2. Desktop computer cost estimation remain in line with the approved rates. </t>
  </si>
  <si>
    <t>The poster is required to ensure project visibility during field activities, stakeholder meetings and events conducted outside the project office. As mobility and on-site engagement have increased, having a high-quality, durable and portable poster as a visibility tool suitable for repeated use throughout the project’s implementation period to meet progarmme visibility rules and to properly communicate project objectives to participants and local stakeholders.</t>
  </si>
  <si>
    <t>The price is based on quotations for premium, reusable visibility materials from specialised printing providers. The cost estimate reflects the most economical option fulfilling visibility requirements.</t>
  </si>
  <si>
    <t>Per flight</t>
  </si>
  <si>
    <t>The number of per diem days for the Project Manager was reduced from 20 to 10 per diems because several coordination meetings (e.g. monthly meetings, Project Steering Committee Meetings) will be organised online rather than on-site. This adjustment reflects the updated implementation approach while maintaining the required level of project oversight.</t>
  </si>
  <si>
    <t>The increase in the number of per diem units is due to the inclusion of additional participants from the beneficiary institution, following the involvement of another department in the implementation of Activity 1.3. Their attendance at the Berlin seminar is required to ensure that all staff involved are adequately trained and aligned with the project’s methodological and operational requirements and to ensure consistent application of the knowledge and methods introduced through the project.</t>
  </si>
  <si>
    <t>The number of desktop computers is reduced from 2 to 1 because project staff will increasingly perform field-based and mobile tasks within related Activity 1.2. As a result, a second desktop unit is no longer needed, since stationary equipment is less suitable for the updated implementation workflow.</t>
  </si>
  <si>
    <t>One planned international mission was cancelled due to a shift of the activity to an online format within Activity 1.1. Consequently, only four air trips are necessary to fulfil the project’s activity plan (Activity 1.4).</t>
  </si>
  <si>
    <t>Due to the increased need for fieldwork, on-site data collection and mobility within Activity 1.2., a laptop is required to ensure that project staff can perform tasks outside the office efficiently. A portable device provides greater flexibility than a second desktop computer.</t>
  </si>
  <si>
    <t>A printer is necessary to ensure timely production of project documentation, visibility materials and administrative records required for monitoring, reporting and on-site implementation. Given the increased volume of documents generated during field activities and coordination events within Activities 1.2. and 1.5., having a multifunctional printer available enables efficient preparation of forms, attendance sheets, visibility outputs and supporting evidence needed for audits and compliance with applicable programme rules.</t>
  </si>
  <si>
    <t>The total number of 2 desks remain necessary to equip the project office and provide adequate workspace for staff involved in implementation and reporting tasks (Activity 1.6).</t>
  </si>
  <si>
    <r>
      <t xml:space="preserve">Instruction: </t>
    </r>
    <r>
      <rPr>
        <i/>
        <sz val="10"/>
        <rFont val="Arial"/>
        <family val="2"/>
      </rPr>
      <t>Explain why the expense related to budget re-allocation is necessary, e.g. how it contributes to the implementation of a specific activity.</t>
    </r>
  </si>
  <si>
    <t>The cost estimate is based on a review of prices for standard multifunctional printer (printing, scanning, copying) offered by several local suppliers. The selected price corresponds to the lowest available market rate for the  equipment item meeting the technical needs of the project.</t>
  </si>
  <si>
    <t>The cost estimation is based on market research of mid-range laptops suitable for professional use, including quotations from local suppliers and online market comparisons. The selected amount represents the most economical equipment item meeting the technical specification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</si>
</sst>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8"/>
      <name val="Arial"/>
      <family val="2"/>
    </font>
    <font>
      <sz val="8"/>
      <name val="Arial"/>
      <family val="2"/>
    </font>
    <font>
      <b/>
      <sz val="8"/>
      <name val="Arial"/>
      <family val="2"/>
    </font>
    <font>
      <b/>
      <sz val="12"/>
      <name val="Arial"/>
      <family val="2"/>
    </font>
    <font>
      <b/>
      <sz val="10"/>
      <name val="Arial"/>
      <family val="2"/>
    </font>
    <font>
      <sz val="10"/>
      <name val="Arial"/>
      <family val="2"/>
    </font>
    <font>
      <sz val="11"/>
      <color indexed="10"/>
      <name val="Arial"/>
      <family val="2"/>
    </font>
    <font>
      <sz val="11"/>
      <color indexed="10"/>
      <name val="Arial"/>
      <family val="2"/>
      <charset val="238"/>
    </font>
    <font>
      <sz val="11"/>
      <name val="Arial"/>
      <family val="2"/>
      <charset val="238"/>
    </font>
    <font>
      <sz val="8"/>
      <name val="Arial"/>
      <family val="2"/>
      <charset val="238"/>
    </font>
    <font>
      <b/>
      <sz val="10"/>
      <name val="Arial"/>
      <family val="2"/>
      <charset val="238"/>
    </font>
    <font>
      <b/>
      <sz val="8"/>
      <name val="Arial"/>
      <family val="2"/>
      <charset val="238"/>
    </font>
    <font>
      <i/>
      <sz val="10"/>
      <name val="Arial"/>
      <family val="2"/>
    </font>
    <font>
      <b/>
      <sz val="14"/>
      <name val="Arial"/>
      <family val="2"/>
    </font>
    <font>
      <sz val="8"/>
      <color rgb="FFFF0000"/>
      <name val="Arial"/>
      <family val="2"/>
    </font>
  </fonts>
  <fills count="11">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theme="3"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3499862666707357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23">
    <xf numFmtId="0" fontId="0" fillId="0" borderId="0" xfId="0"/>
    <xf numFmtId="0" fontId="3" fillId="0" borderId="0" xfId="0" applyFont="1"/>
    <xf numFmtId="0" fontId="1" fillId="0" borderId="0" xfId="0" applyFont="1"/>
    <xf numFmtId="0" fontId="0" fillId="0" borderId="0" xfId="0" applyAlignment="1">
      <alignment wrapText="1"/>
    </xf>
    <xf numFmtId="0" fontId="4" fillId="0" borderId="0" xfId="0" applyFont="1"/>
    <xf numFmtId="0" fontId="1" fillId="0" borderId="1" xfId="0" applyFont="1" applyFill="1" applyBorder="1" applyAlignment="1">
      <alignment horizontal="center" vertical="center"/>
    </xf>
    <xf numFmtId="0" fontId="1" fillId="0" borderId="0" xfId="0" applyFont="1" applyAlignment="1">
      <alignment vertical="center"/>
    </xf>
    <xf numFmtId="4" fontId="1" fillId="0" borderId="1" xfId="0" applyNumberFormat="1" applyFont="1" applyFill="1" applyBorder="1" applyAlignment="1">
      <alignment vertical="center"/>
    </xf>
    <xf numFmtId="4" fontId="1" fillId="2" borderId="2" xfId="0" applyNumberFormat="1" applyFont="1" applyFill="1" applyBorder="1" applyAlignment="1">
      <alignment vertical="center"/>
    </xf>
    <xf numFmtId="4" fontId="1" fillId="2" borderId="3" xfId="0" applyNumberFormat="1" applyFont="1" applyFill="1" applyBorder="1" applyAlignment="1">
      <alignment vertical="center"/>
    </xf>
    <xf numFmtId="4" fontId="3" fillId="2" borderId="4" xfId="0" applyNumberFormat="1" applyFont="1" applyFill="1" applyBorder="1" applyAlignment="1">
      <alignment vertical="center"/>
    </xf>
    <xf numFmtId="10" fontId="3" fillId="2" borderId="2" xfId="0" applyNumberFormat="1" applyFont="1" applyFill="1" applyBorder="1" applyAlignment="1">
      <alignment vertical="center"/>
    </xf>
    <xf numFmtId="0" fontId="1" fillId="3" borderId="0" xfId="0" applyFont="1" applyFill="1"/>
    <xf numFmtId="0" fontId="1" fillId="4" borderId="0" xfId="0" applyFont="1" applyFill="1"/>
    <xf numFmtId="0" fontId="15" fillId="5" borderId="0" xfId="0" applyFont="1" applyFill="1" applyBorder="1"/>
    <xf numFmtId="0" fontId="1" fillId="0" borderId="5" xfId="0" applyFont="1" applyFill="1" applyBorder="1" applyAlignment="1">
      <alignment horizontal="center" vertical="center"/>
    </xf>
    <xf numFmtId="0" fontId="1" fillId="0" borderId="1" xfId="0" applyFont="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0" borderId="0" xfId="0" applyFont="1" applyAlignment="1">
      <alignment horizontal="center" vertical="center"/>
    </xf>
    <xf numFmtId="0" fontId="11" fillId="2" borderId="1" xfId="0" applyFont="1" applyFill="1" applyBorder="1" applyAlignment="1">
      <alignment horizontal="center" vertical="center"/>
    </xf>
    <xf numFmtId="0" fontId="11" fillId="2" borderId="6" xfId="0" applyFont="1" applyFill="1" applyBorder="1" applyAlignment="1">
      <alignment vertical="center"/>
    </xf>
    <xf numFmtId="0" fontId="11" fillId="2" borderId="4" xfId="0" applyFont="1" applyFill="1" applyBorder="1" applyAlignment="1">
      <alignment horizontal="center" vertical="center"/>
    </xf>
    <xf numFmtId="4" fontId="11" fillId="2" borderId="1" xfId="0" applyNumberFormat="1" applyFont="1" applyFill="1" applyBorder="1" applyAlignment="1">
      <alignment vertical="center"/>
    </xf>
    <xf numFmtId="4" fontId="11" fillId="2" borderId="2" xfId="0" applyNumberFormat="1" applyFont="1" applyFill="1" applyBorder="1" applyAlignment="1">
      <alignment vertical="center"/>
    </xf>
    <xf numFmtId="4" fontId="11" fillId="2" borderId="3" xfId="0" applyNumberFormat="1" applyFont="1" applyFill="1" applyBorder="1" applyAlignment="1">
      <alignment vertical="center"/>
    </xf>
    <xf numFmtId="4" fontId="11" fillId="2" borderId="4" xfId="0" applyNumberFormat="1" applyFont="1" applyFill="1" applyBorder="1" applyAlignment="1">
      <alignment vertical="center"/>
    </xf>
    <xf numFmtId="10" fontId="11" fillId="2" borderId="2" xfId="0" applyNumberFormat="1" applyFont="1" applyFill="1" applyBorder="1" applyAlignment="1">
      <alignment vertical="center"/>
    </xf>
    <xf numFmtId="0" fontId="11" fillId="0" borderId="0" xfId="0" applyFont="1" applyAlignment="1">
      <alignment vertical="center"/>
    </xf>
    <xf numFmtId="0" fontId="5" fillId="2" borderId="7" xfId="0" applyFont="1" applyFill="1" applyBorder="1" applyAlignment="1">
      <alignment horizontal="center" vertical="center"/>
    </xf>
    <xf numFmtId="0" fontId="5" fillId="2" borderId="8" xfId="0" applyFont="1" applyFill="1" applyBorder="1" applyAlignment="1">
      <alignment vertical="center"/>
    </xf>
    <xf numFmtId="0" fontId="5" fillId="2" borderId="9" xfId="0" applyFont="1" applyFill="1" applyBorder="1" applyAlignment="1">
      <alignment horizontal="center" vertical="center"/>
    </xf>
    <xf numFmtId="4" fontId="5" fillId="2" borderId="7" xfId="0" applyNumberFormat="1" applyFont="1" applyFill="1" applyBorder="1" applyAlignment="1">
      <alignment vertical="center"/>
    </xf>
    <xf numFmtId="4" fontId="5" fillId="2" borderId="10" xfId="0" applyNumberFormat="1" applyFont="1" applyFill="1" applyBorder="1" applyAlignment="1">
      <alignment vertical="center"/>
    </xf>
    <xf numFmtId="4" fontId="5" fillId="2" borderId="11" xfId="0" applyNumberFormat="1" applyFont="1" applyFill="1" applyBorder="1" applyAlignment="1">
      <alignment vertical="center"/>
    </xf>
    <xf numFmtId="4" fontId="5" fillId="2" borderId="9" xfId="0" applyNumberFormat="1" applyFont="1" applyFill="1" applyBorder="1" applyAlignment="1">
      <alignment vertical="center"/>
    </xf>
    <xf numFmtId="10" fontId="5" fillId="2" borderId="10" xfId="0" applyNumberFormat="1" applyFont="1" applyFill="1" applyBorder="1" applyAlignment="1">
      <alignment vertical="center"/>
    </xf>
    <xf numFmtId="0" fontId="5" fillId="0" borderId="0" xfId="0" applyFont="1" applyAlignment="1">
      <alignment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4" fontId="3" fillId="2" borderId="13" xfId="0" applyNumberFormat="1" applyFont="1" applyFill="1" applyBorder="1" applyAlignment="1">
      <alignment horizontal="center" vertical="center" wrapText="1"/>
    </xf>
    <xf numFmtId="4" fontId="3" fillId="2" borderId="14" xfId="0" applyNumberFormat="1" applyFont="1" applyFill="1" applyBorder="1" applyAlignment="1">
      <alignment horizontal="center" vertical="center" wrapText="1"/>
    </xf>
    <xf numFmtId="4" fontId="3" fillId="2" borderId="15" xfId="0" applyNumberFormat="1" applyFont="1" applyFill="1" applyBorder="1" applyAlignment="1">
      <alignment horizontal="center" vertical="center" wrapText="1"/>
    </xf>
    <xf numFmtId="0" fontId="1" fillId="0" borderId="16" xfId="0" applyFont="1" applyFill="1" applyBorder="1" applyAlignment="1">
      <alignment vertical="center"/>
    </xf>
    <xf numFmtId="0" fontId="1" fillId="0" borderId="17" xfId="0" applyFont="1" applyFill="1" applyBorder="1" applyAlignment="1">
      <alignment horizontal="center" vertical="center"/>
    </xf>
    <xf numFmtId="4" fontId="1" fillId="0" borderId="5" xfId="0" applyNumberFormat="1" applyFont="1" applyFill="1" applyBorder="1" applyAlignment="1">
      <alignment vertical="center"/>
    </xf>
    <xf numFmtId="4" fontId="1" fillId="2" borderId="18" xfId="0" applyNumberFormat="1" applyFont="1" applyFill="1" applyBorder="1" applyAlignment="1">
      <alignment vertical="center"/>
    </xf>
    <xf numFmtId="4" fontId="1" fillId="2" borderId="19" xfId="0" applyNumberFormat="1" applyFont="1" applyFill="1" applyBorder="1" applyAlignment="1">
      <alignment vertical="center"/>
    </xf>
    <xf numFmtId="0" fontId="3" fillId="2" borderId="20" xfId="0" applyFont="1" applyFill="1" applyBorder="1" applyAlignment="1">
      <alignment vertical="center"/>
    </xf>
    <xf numFmtId="0" fontId="3" fillId="2" borderId="21" xfId="0" applyFont="1" applyFill="1" applyBorder="1" applyAlignment="1">
      <alignment vertical="center"/>
    </xf>
    <xf numFmtId="0" fontId="1" fillId="0" borderId="6" xfId="0" applyFont="1" applyFill="1" applyBorder="1" applyAlignment="1">
      <alignment vertical="center"/>
    </xf>
    <xf numFmtId="0" fontId="1" fillId="0" borderId="4" xfId="0" applyFont="1" applyFill="1" applyBorder="1" applyAlignment="1">
      <alignment horizontal="center" vertical="center"/>
    </xf>
    <xf numFmtId="0" fontId="1" fillId="0" borderId="4" xfId="0" applyFont="1" applyBorder="1" applyAlignment="1">
      <alignment horizontal="center" vertical="center"/>
    </xf>
    <xf numFmtId="4" fontId="1" fillId="0" borderId="1" xfId="0" applyNumberFormat="1" applyFont="1" applyBorder="1" applyAlignment="1">
      <alignment vertical="center"/>
    </xf>
    <xf numFmtId="0" fontId="1" fillId="0" borderId="6" xfId="0" applyFont="1" applyFill="1" applyBorder="1" applyAlignment="1">
      <alignment horizontal="left" vertical="center"/>
    </xf>
    <xf numFmtId="0" fontId="1" fillId="0" borderId="4" xfId="0" applyFont="1" applyFill="1" applyBorder="1" applyAlignment="1">
      <alignment vertical="center"/>
    </xf>
    <xf numFmtId="0" fontId="1" fillId="6" borderId="6" xfId="0" applyFont="1" applyFill="1" applyBorder="1" applyAlignment="1">
      <alignment horizontal="left" vertical="center"/>
    </xf>
    <xf numFmtId="0" fontId="10" fillId="6" borderId="1" xfId="0" applyFont="1" applyFill="1" applyBorder="1" applyAlignment="1">
      <alignment horizontal="center" vertical="center"/>
    </xf>
    <xf numFmtId="4" fontId="1" fillId="6" borderId="1" xfId="0" applyNumberFormat="1" applyFont="1" applyFill="1" applyBorder="1" applyAlignment="1">
      <alignment vertical="center"/>
    </xf>
    <xf numFmtId="4" fontId="1" fillId="6" borderId="2" xfId="0" applyNumberFormat="1" applyFont="1" applyFill="1" applyBorder="1" applyAlignment="1">
      <alignment vertical="center"/>
    </xf>
    <xf numFmtId="4" fontId="1" fillId="6" borderId="3" xfId="0" applyNumberFormat="1" applyFont="1" applyFill="1" applyBorder="1" applyAlignment="1">
      <alignment vertical="center"/>
    </xf>
    <xf numFmtId="4" fontId="3" fillId="6" borderId="4" xfId="0" applyNumberFormat="1" applyFont="1" applyFill="1" applyBorder="1" applyAlignment="1">
      <alignment vertical="center"/>
    </xf>
    <xf numFmtId="10" fontId="3" fillId="6" borderId="2" xfId="0" applyNumberFormat="1" applyFont="1" applyFill="1" applyBorder="1" applyAlignment="1">
      <alignment vertical="center"/>
    </xf>
    <xf numFmtId="0" fontId="10" fillId="0" borderId="1" xfId="0" applyFont="1" applyBorder="1" applyAlignment="1">
      <alignment horizontal="center" vertical="center"/>
    </xf>
    <xf numFmtId="0" fontId="1" fillId="6" borderId="4" xfId="0" applyFont="1" applyFill="1" applyBorder="1" applyAlignment="1">
      <alignment horizontal="center" vertical="center"/>
    </xf>
    <xf numFmtId="0" fontId="1" fillId="5" borderId="6" xfId="0" applyFont="1" applyFill="1" applyBorder="1" applyAlignment="1">
      <alignment horizontal="left" vertical="center"/>
    </xf>
    <xf numFmtId="0" fontId="1" fillId="5" borderId="4" xfId="0" applyFont="1" applyFill="1" applyBorder="1" applyAlignment="1">
      <alignment horizontal="center" vertical="center"/>
    </xf>
    <xf numFmtId="4" fontId="1" fillId="5" borderId="1" xfId="0" applyNumberFormat="1" applyFont="1" applyFill="1" applyBorder="1" applyAlignment="1">
      <alignment vertical="center"/>
    </xf>
    <xf numFmtId="4" fontId="1" fillId="5" borderId="2" xfId="0" applyNumberFormat="1" applyFont="1" applyFill="1" applyBorder="1" applyAlignment="1">
      <alignment vertical="center"/>
    </xf>
    <xf numFmtId="4" fontId="1" fillId="5" borderId="3" xfId="0" applyNumberFormat="1" applyFont="1" applyFill="1" applyBorder="1" applyAlignment="1">
      <alignment vertical="center"/>
    </xf>
    <xf numFmtId="4" fontId="3" fillId="5" borderId="4" xfId="0" applyNumberFormat="1" applyFont="1" applyFill="1" applyBorder="1" applyAlignment="1">
      <alignment vertical="center"/>
    </xf>
    <xf numFmtId="0" fontId="1" fillId="7" borderId="6" xfId="0" applyFont="1" applyFill="1" applyBorder="1" applyAlignment="1">
      <alignment horizontal="left" vertical="center"/>
    </xf>
    <xf numFmtId="0" fontId="1" fillId="7" borderId="4" xfId="0" applyFont="1" applyFill="1" applyBorder="1" applyAlignment="1">
      <alignment horizontal="center" vertical="center"/>
    </xf>
    <xf numFmtId="4" fontId="1" fillId="7" borderId="1" xfId="0" applyNumberFormat="1" applyFont="1" applyFill="1" applyBorder="1" applyAlignment="1">
      <alignment vertical="center"/>
    </xf>
    <xf numFmtId="4" fontId="1" fillId="7" borderId="2" xfId="0" applyNumberFormat="1" applyFont="1" applyFill="1" applyBorder="1" applyAlignment="1">
      <alignment vertical="center"/>
    </xf>
    <xf numFmtId="4" fontId="1" fillId="7" borderId="3" xfId="0" applyNumberFormat="1" applyFont="1" applyFill="1" applyBorder="1" applyAlignment="1">
      <alignment vertical="center"/>
    </xf>
    <xf numFmtId="4" fontId="3" fillId="7" borderId="4" xfId="0" applyNumberFormat="1" applyFont="1" applyFill="1" applyBorder="1" applyAlignment="1">
      <alignment vertical="center"/>
    </xf>
    <xf numFmtId="10" fontId="3" fillId="7" borderId="2" xfId="0" applyNumberFormat="1" applyFont="1" applyFill="1" applyBorder="1" applyAlignment="1">
      <alignment vertical="center"/>
    </xf>
    <xf numFmtId="4" fontId="1" fillId="0" borderId="1" xfId="0" applyNumberFormat="1" applyFont="1" applyFill="1" applyBorder="1" applyAlignment="1">
      <alignment horizontal="center" vertical="center"/>
    </xf>
    <xf numFmtId="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49" fontId="1" fillId="0" borderId="6" xfId="0" applyNumberFormat="1" applyFont="1" applyFill="1" applyBorder="1" applyAlignment="1">
      <alignment horizontal="left" vertical="center"/>
    </xf>
    <xf numFmtId="0" fontId="1" fillId="0" borderId="6" xfId="0" applyFont="1" applyFill="1" applyBorder="1" applyAlignment="1">
      <alignment vertical="center" wrapText="1"/>
    </xf>
    <xf numFmtId="10" fontId="11" fillId="6" borderId="2" xfId="0" applyNumberFormat="1" applyFont="1" applyFill="1" applyBorder="1" applyAlignment="1">
      <alignment vertical="center"/>
    </xf>
    <xf numFmtId="10" fontId="11" fillId="7" borderId="2" xfId="0" applyNumberFormat="1" applyFont="1" applyFill="1" applyBorder="1" applyAlignment="1">
      <alignment vertical="center"/>
    </xf>
    <xf numFmtId="10" fontId="12" fillId="6" borderId="2" xfId="0" applyNumberFormat="1" applyFont="1" applyFill="1" applyBorder="1" applyAlignment="1">
      <alignment vertical="center"/>
    </xf>
    <xf numFmtId="10" fontId="12" fillId="8" borderId="2" xfId="0" applyNumberFormat="1" applyFont="1" applyFill="1" applyBorder="1" applyAlignment="1">
      <alignment vertical="center"/>
    </xf>
    <xf numFmtId="0" fontId="5" fillId="9" borderId="0" xfId="0" applyFont="1" applyFill="1" applyAlignment="1">
      <alignment vertical="center"/>
    </xf>
    <xf numFmtId="0" fontId="3" fillId="2" borderId="22" xfId="0" applyFont="1" applyFill="1" applyBorder="1" applyAlignment="1">
      <alignment vertical="center"/>
    </xf>
    <xf numFmtId="10" fontId="3" fillId="2" borderId="3" xfId="0" applyNumberFormat="1" applyFont="1" applyFill="1" applyBorder="1" applyAlignment="1">
      <alignment vertical="center"/>
    </xf>
    <xf numFmtId="10" fontId="11" fillId="6" borderId="3" xfId="0" applyNumberFormat="1" applyFont="1" applyFill="1" applyBorder="1" applyAlignment="1">
      <alignment vertical="center"/>
    </xf>
    <xf numFmtId="10" fontId="11" fillId="2" borderId="3" xfId="0" applyNumberFormat="1" applyFont="1" applyFill="1" applyBorder="1" applyAlignment="1">
      <alignment vertical="center"/>
    </xf>
    <xf numFmtId="10" fontId="3" fillId="6" borderId="3" xfId="0" applyNumberFormat="1" applyFont="1" applyFill="1" applyBorder="1" applyAlignment="1">
      <alignment vertical="center"/>
    </xf>
    <xf numFmtId="10" fontId="12" fillId="6" borderId="3" xfId="0" applyNumberFormat="1" applyFont="1" applyFill="1" applyBorder="1" applyAlignment="1">
      <alignment vertical="center"/>
    </xf>
    <xf numFmtId="10" fontId="12" fillId="8" borderId="3" xfId="0" applyNumberFormat="1" applyFont="1" applyFill="1" applyBorder="1" applyAlignment="1">
      <alignment vertical="center"/>
    </xf>
    <xf numFmtId="10" fontId="11" fillId="7" borderId="3" xfId="0" applyNumberFormat="1" applyFont="1" applyFill="1" applyBorder="1" applyAlignment="1">
      <alignment vertical="center"/>
    </xf>
    <xf numFmtId="10" fontId="3" fillId="7" borderId="3" xfId="0" applyNumberFormat="1" applyFont="1" applyFill="1" applyBorder="1" applyAlignment="1">
      <alignment vertical="center"/>
    </xf>
    <xf numFmtId="10" fontId="5" fillId="2" borderId="11" xfId="0" applyNumberFormat="1" applyFont="1" applyFill="1" applyBorder="1" applyAlignment="1">
      <alignment vertical="center"/>
    </xf>
    <xf numFmtId="0" fontId="0" fillId="0" borderId="1" xfId="0" applyBorder="1"/>
    <xf numFmtId="0" fontId="6" fillId="0" borderId="1" xfId="0" applyFont="1" applyBorder="1" applyAlignment="1">
      <alignment horizontal="left" vertical="top" wrapText="1"/>
    </xf>
    <xf numFmtId="0" fontId="0" fillId="0" borderId="1" xfId="0" applyBorder="1" applyAlignment="1">
      <alignment horizontal="left" vertical="top"/>
    </xf>
    <xf numFmtId="0" fontId="14" fillId="10" borderId="1" xfId="0" applyFont="1" applyFill="1" applyBorder="1"/>
    <xf numFmtId="0" fontId="0" fillId="0" borderId="1" xfId="0" applyBorder="1" applyAlignment="1">
      <alignment vertical="top"/>
    </xf>
    <xf numFmtId="0" fontId="6" fillId="0" borderId="1" xfId="0" applyFont="1" applyBorder="1" applyAlignment="1">
      <alignment vertical="top" wrapText="1"/>
    </xf>
    <xf numFmtId="0" fontId="5" fillId="9" borderId="23" xfId="0" applyFont="1" applyFill="1" applyBorder="1" applyAlignment="1">
      <alignment horizontal="left" vertical="center"/>
    </xf>
    <xf numFmtId="0" fontId="7" fillId="0" borderId="24" xfId="0" applyFont="1" applyBorder="1" applyAlignment="1"/>
    <xf numFmtId="0" fontId="3" fillId="2" borderId="18" xfId="0" applyFont="1" applyFill="1" applyBorder="1" applyAlignment="1">
      <alignment vertical="center"/>
    </xf>
    <xf numFmtId="0" fontId="3" fillId="2" borderId="10" xfId="0" applyFont="1" applyFill="1" applyBorder="1" applyAlignment="1">
      <alignment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7" xfId="0" applyFont="1" applyFill="1" applyBorder="1" applyAlignment="1">
      <alignment vertical="center"/>
    </xf>
    <xf numFmtId="0" fontId="3" fillId="2" borderId="9" xfId="0" applyFont="1" applyFill="1" applyBorder="1" applyAlignment="1">
      <alignment vertical="center"/>
    </xf>
    <xf numFmtId="0" fontId="8" fillId="0" borderId="24" xfId="0" applyFont="1" applyBorder="1" applyAlignment="1">
      <alignment horizontal="left" wrapText="1"/>
    </xf>
    <xf numFmtId="0" fontId="9" fillId="0" borderId="24" xfId="0" applyFont="1" applyBorder="1" applyAlignment="1">
      <alignment horizontal="left" wrapText="1"/>
    </xf>
    <xf numFmtId="0" fontId="6" fillId="0" borderId="13" xfId="0" applyFont="1" applyBorder="1" applyAlignment="1">
      <alignment horizontal="left" wrapText="1"/>
    </xf>
    <xf numFmtId="0" fontId="0" fillId="0" borderId="27" xfId="0" applyBorder="1" applyAlignment="1">
      <alignment horizontal="left" wrapText="1"/>
    </xf>
    <xf numFmtId="0" fontId="3" fillId="2" borderId="19" xfId="0" applyFont="1" applyFill="1" applyBorder="1" applyAlignment="1">
      <alignment vertical="center"/>
    </xf>
    <xf numFmtId="0" fontId="3" fillId="2" borderId="1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4"/>
  <sheetViews>
    <sheetView workbookViewId="0">
      <pane xSplit="5" ySplit="5" topLeftCell="F6" activePane="bottomRight" state="frozen"/>
      <selection pane="topRight" activeCell="F1" sqref="F1"/>
      <selection pane="bottomLeft" activeCell="A3" sqref="A3"/>
      <selection pane="bottomRight" activeCell="K56" sqref="K56"/>
    </sheetView>
  </sheetViews>
  <sheetFormatPr defaultRowHeight="11.25" customHeight="1" x14ac:dyDescent="0.2"/>
  <cols>
    <col min="1" max="1" width="46.140625" style="2" customWidth="1"/>
    <col min="2" max="2" width="13.42578125" style="2" bestFit="1" customWidth="1"/>
    <col min="3" max="3" width="6.140625" style="2" customWidth="1"/>
    <col min="4" max="4" width="8.85546875" style="2" customWidth="1"/>
    <col min="5" max="6" width="11" style="2" bestFit="1" customWidth="1"/>
    <col min="7" max="7" width="5.140625" style="2" customWidth="1"/>
    <col min="8" max="8" width="11.42578125" style="2" customWidth="1"/>
    <col min="9" max="9" width="11" style="2" bestFit="1" customWidth="1"/>
    <col min="10" max="10" width="9.28515625" style="1" bestFit="1" customWidth="1"/>
    <col min="11" max="11" width="9.7109375" style="1" bestFit="1" customWidth="1"/>
    <col min="12" max="256" width="11.42578125" style="2" customWidth="1"/>
    <col min="257" max="16384" width="9.140625" style="2"/>
  </cols>
  <sheetData>
    <row r="1" spans="1:11" ht="15.75" x14ac:dyDescent="0.25">
      <c r="A1" s="4" t="s">
        <v>42</v>
      </c>
    </row>
    <row r="3" spans="1:11" s="38" customFormat="1" ht="25.5" customHeight="1" thickBot="1" x14ac:dyDescent="0.25">
      <c r="A3" s="88" t="s">
        <v>32</v>
      </c>
      <c r="B3" s="105" t="s">
        <v>40</v>
      </c>
      <c r="C3" s="105"/>
      <c r="D3" s="105"/>
      <c r="E3" s="105"/>
      <c r="F3" s="105"/>
      <c r="G3" s="105"/>
      <c r="H3" s="105"/>
      <c r="I3" s="105" t="s">
        <v>87</v>
      </c>
      <c r="J3" s="105"/>
      <c r="K3" s="105"/>
    </row>
    <row r="4" spans="1:11" s="1" customFormat="1" ht="11.25" customHeight="1" x14ac:dyDescent="0.2">
      <c r="A4" s="109" t="s">
        <v>0</v>
      </c>
      <c r="B4" s="111" t="s">
        <v>37</v>
      </c>
      <c r="C4" s="112"/>
      <c r="D4" s="112"/>
      <c r="E4" s="113"/>
      <c r="F4" s="111" t="s">
        <v>86</v>
      </c>
      <c r="G4" s="112"/>
      <c r="H4" s="112"/>
      <c r="I4" s="114"/>
      <c r="J4" s="115" t="s">
        <v>33</v>
      </c>
      <c r="K4" s="107" t="s">
        <v>34</v>
      </c>
    </row>
    <row r="5" spans="1:11" s="1" customFormat="1" ht="23.25" thickBot="1" x14ac:dyDescent="0.25">
      <c r="A5" s="110"/>
      <c r="B5" s="39" t="s">
        <v>1</v>
      </c>
      <c r="C5" s="40" t="s">
        <v>2</v>
      </c>
      <c r="D5" s="41" t="s">
        <v>35</v>
      </c>
      <c r="E5" s="42" t="s">
        <v>36</v>
      </c>
      <c r="F5" s="39" t="s">
        <v>1</v>
      </c>
      <c r="G5" s="40" t="s">
        <v>2</v>
      </c>
      <c r="H5" s="41" t="s">
        <v>35</v>
      </c>
      <c r="I5" s="43" t="s">
        <v>36</v>
      </c>
      <c r="J5" s="116"/>
      <c r="K5" s="108"/>
    </row>
    <row r="6" spans="1:11" ht="11.25" customHeight="1" x14ac:dyDescent="0.2">
      <c r="A6" s="44" t="s">
        <v>3</v>
      </c>
      <c r="B6" s="45"/>
      <c r="C6" s="15"/>
      <c r="D6" s="46"/>
      <c r="E6" s="47"/>
      <c r="F6" s="45"/>
      <c r="G6" s="15"/>
      <c r="H6" s="46"/>
      <c r="I6" s="48"/>
      <c r="J6" s="49"/>
      <c r="K6" s="50"/>
    </row>
    <row r="7" spans="1:11" ht="11.25" customHeight="1" x14ac:dyDescent="0.2">
      <c r="A7" s="51" t="s">
        <v>4</v>
      </c>
      <c r="B7" s="52"/>
      <c r="C7" s="5"/>
      <c r="D7" s="7"/>
      <c r="E7" s="8"/>
      <c r="F7" s="52"/>
      <c r="G7" s="5"/>
      <c r="H7" s="7"/>
      <c r="I7" s="9"/>
      <c r="J7" s="10"/>
      <c r="K7" s="11"/>
    </row>
    <row r="8" spans="1:11" ht="11.25" customHeight="1" x14ac:dyDescent="0.2">
      <c r="A8" s="51" t="s">
        <v>5</v>
      </c>
      <c r="B8" s="53"/>
      <c r="C8" s="16"/>
      <c r="D8" s="54"/>
      <c r="E8" s="8"/>
      <c r="F8" s="53"/>
      <c r="G8" s="16"/>
      <c r="H8" s="54"/>
      <c r="I8" s="9"/>
      <c r="J8" s="10"/>
      <c r="K8" s="11"/>
    </row>
    <row r="9" spans="1:11" ht="11.25" customHeight="1" x14ac:dyDescent="0.2">
      <c r="A9" s="55" t="s">
        <v>43</v>
      </c>
      <c r="B9" s="53" t="s">
        <v>44</v>
      </c>
      <c r="C9" s="16">
        <v>12</v>
      </c>
      <c r="D9" s="54">
        <v>700</v>
      </c>
      <c r="E9" s="8">
        <f>C9*D9</f>
        <v>8400</v>
      </c>
      <c r="F9" s="53" t="s">
        <v>44</v>
      </c>
      <c r="G9" s="16">
        <v>12</v>
      </c>
      <c r="H9" s="54">
        <v>700</v>
      </c>
      <c r="I9" s="9">
        <f>G9*H9</f>
        <v>8400</v>
      </c>
      <c r="J9" s="10">
        <f>SUM(I9)-E9</f>
        <v>0</v>
      </c>
      <c r="K9" s="11"/>
    </row>
    <row r="10" spans="1:11" ht="11.25" customHeight="1" x14ac:dyDescent="0.2">
      <c r="A10" s="55" t="s">
        <v>50</v>
      </c>
      <c r="B10" s="53" t="s">
        <v>44</v>
      </c>
      <c r="C10" s="16">
        <v>6</v>
      </c>
      <c r="D10" s="54">
        <v>600</v>
      </c>
      <c r="E10" s="8">
        <f>C10*D10</f>
        <v>3600</v>
      </c>
      <c r="F10" s="53" t="s">
        <v>44</v>
      </c>
      <c r="G10" s="16">
        <v>6</v>
      </c>
      <c r="H10" s="54">
        <v>600</v>
      </c>
      <c r="I10" s="9">
        <f>G10*H10</f>
        <v>3600</v>
      </c>
      <c r="J10" s="10">
        <f>SUM(I10)-E10</f>
        <v>0</v>
      </c>
      <c r="K10" s="11"/>
    </row>
    <row r="11" spans="1:11" ht="11.25" customHeight="1" x14ac:dyDescent="0.2">
      <c r="A11" s="51" t="s">
        <v>6</v>
      </c>
      <c r="B11" s="53"/>
      <c r="C11" s="16"/>
      <c r="D11" s="7"/>
      <c r="E11" s="8"/>
      <c r="F11" s="53"/>
      <c r="G11" s="16"/>
      <c r="H11" s="7"/>
      <c r="I11" s="9"/>
      <c r="J11" s="10"/>
      <c r="K11" s="11"/>
    </row>
    <row r="12" spans="1:11" ht="11.25" customHeight="1" x14ac:dyDescent="0.2">
      <c r="A12" s="55" t="s">
        <v>51</v>
      </c>
      <c r="B12" s="53" t="s">
        <v>44</v>
      </c>
      <c r="C12" s="16">
        <v>6</v>
      </c>
      <c r="D12" s="7">
        <v>600</v>
      </c>
      <c r="E12" s="8">
        <f>C12*D12</f>
        <v>3600</v>
      </c>
      <c r="F12" s="53" t="s">
        <v>44</v>
      </c>
      <c r="G12" s="16">
        <v>6</v>
      </c>
      <c r="H12" s="7">
        <v>600</v>
      </c>
      <c r="I12" s="9">
        <f>G12*H12</f>
        <v>3600</v>
      </c>
      <c r="J12" s="10">
        <f>SUM(I12)-E12</f>
        <v>0</v>
      </c>
      <c r="K12" s="11"/>
    </row>
    <row r="13" spans="1:11" ht="11.25" customHeight="1" x14ac:dyDescent="0.2">
      <c r="A13" s="51" t="s">
        <v>7</v>
      </c>
      <c r="B13" s="56"/>
      <c r="C13" s="5"/>
      <c r="D13" s="7"/>
      <c r="E13" s="8"/>
      <c r="F13" s="56"/>
      <c r="G13" s="5"/>
      <c r="H13" s="7"/>
      <c r="I13" s="9"/>
      <c r="J13" s="10"/>
      <c r="K13" s="11"/>
    </row>
    <row r="14" spans="1:11" ht="11.25" customHeight="1" x14ac:dyDescent="0.2">
      <c r="A14" s="55" t="s">
        <v>49</v>
      </c>
      <c r="B14" s="53" t="s">
        <v>44</v>
      </c>
      <c r="C14" s="5">
        <v>3</v>
      </c>
      <c r="D14" s="7">
        <v>1200</v>
      </c>
      <c r="E14" s="8">
        <f>C14*D14</f>
        <v>3600</v>
      </c>
      <c r="F14" s="53" t="s">
        <v>44</v>
      </c>
      <c r="G14" s="5">
        <v>3</v>
      </c>
      <c r="H14" s="7">
        <v>1200</v>
      </c>
      <c r="I14" s="9">
        <f>G14*H14</f>
        <v>3600</v>
      </c>
      <c r="J14" s="10">
        <f>SUM(I14)-E14</f>
        <v>0</v>
      </c>
      <c r="K14" s="11"/>
    </row>
    <row r="15" spans="1:11" ht="11.25" customHeight="1" x14ac:dyDescent="0.2">
      <c r="A15" s="51" t="s">
        <v>8</v>
      </c>
      <c r="B15" s="53"/>
      <c r="C15" s="16"/>
      <c r="D15" s="54"/>
      <c r="E15" s="8"/>
      <c r="F15" s="53"/>
      <c r="G15" s="16"/>
      <c r="H15" s="54"/>
      <c r="I15" s="9"/>
      <c r="J15" s="10"/>
      <c r="K15" s="11"/>
    </row>
    <row r="16" spans="1:11" ht="11.25" customHeight="1" x14ac:dyDescent="0.2">
      <c r="A16" s="51" t="s">
        <v>9</v>
      </c>
      <c r="B16" s="53"/>
      <c r="C16" s="16"/>
      <c r="D16" s="54"/>
      <c r="E16" s="8"/>
      <c r="F16" s="53"/>
      <c r="G16" s="16"/>
      <c r="H16" s="54"/>
      <c r="I16" s="9"/>
      <c r="J16" s="10"/>
      <c r="K16" s="11"/>
    </row>
    <row r="17" spans="1:11" ht="11.25" customHeight="1" x14ac:dyDescent="0.2">
      <c r="A17" s="57" t="s">
        <v>45</v>
      </c>
      <c r="B17" s="58" t="s">
        <v>46</v>
      </c>
      <c r="C17" s="17">
        <v>20</v>
      </c>
      <c r="D17" s="59">
        <v>64</v>
      </c>
      <c r="E17" s="60">
        <f>C17*D17</f>
        <v>1280</v>
      </c>
      <c r="F17" s="58" t="s">
        <v>46</v>
      </c>
      <c r="G17" s="17">
        <v>10</v>
      </c>
      <c r="H17" s="59">
        <v>64</v>
      </c>
      <c r="I17" s="61">
        <f>G17*H17</f>
        <v>640</v>
      </c>
      <c r="J17" s="62">
        <f>SUM(I17)-E17</f>
        <v>-640</v>
      </c>
      <c r="K17" s="84">
        <f>SUM(J17)/E17</f>
        <v>-0.5</v>
      </c>
    </row>
    <row r="18" spans="1:11" ht="11.25" customHeight="1" x14ac:dyDescent="0.2">
      <c r="A18" s="51" t="s">
        <v>10</v>
      </c>
      <c r="B18" s="53"/>
      <c r="C18" s="16"/>
      <c r="D18" s="54"/>
      <c r="E18" s="8"/>
      <c r="F18" s="53"/>
      <c r="G18" s="16"/>
      <c r="H18" s="54"/>
      <c r="I18" s="9"/>
      <c r="J18" s="10"/>
      <c r="K18" s="11"/>
    </row>
    <row r="19" spans="1:11" ht="11.25" customHeight="1" x14ac:dyDescent="0.2">
      <c r="A19" s="55" t="s">
        <v>48</v>
      </c>
      <c r="B19" s="64" t="s">
        <v>46</v>
      </c>
      <c r="C19" s="16">
        <v>30</v>
      </c>
      <c r="D19" s="54">
        <v>5</v>
      </c>
      <c r="E19" s="8">
        <f>C19*D19</f>
        <v>150</v>
      </c>
      <c r="F19" s="64" t="s">
        <v>46</v>
      </c>
      <c r="G19" s="16">
        <v>30</v>
      </c>
      <c r="H19" s="54">
        <v>5</v>
      </c>
      <c r="I19" s="9">
        <f>G19*H19</f>
        <v>150</v>
      </c>
      <c r="J19" s="10">
        <f>SUM(I19)-E19</f>
        <v>0</v>
      </c>
      <c r="K19" s="11"/>
    </row>
    <row r="20" spans="1:11" ht="11.25" customHeight="1" x14ac:dyDescent="0.2">
      <c r="A20" s="51" t="s">
        <v>11</v>
      </c>
      <c r="B20" s="53"/>
      <c r="C20" s="16"/>
      <c r="D20" s="54"/>
      <c r="E20" s="8"/>
      <c r="F20" s="53"/>
      <c r="G20" s="16"/>
      <c r="H20" s="54"/>
      <c r="I20" s="9"/>
      <c r="J20" s="10"/>
      <c r="K20" s="11"/>
    </row>
    <row r="21" spans="1:11" ht="11.25" customHeight="1" x14ac:dyDescent="0.2">
      <c r="A21" s="57" t="s">
        <v>47</v>
      </c>
      <c r="B21" s="58" t="s">
        <v>46</v>
      </c>
      <c r="C21" s="17">
        <v>30</v>
      </c>
      <c r="D21" s="59">
        <v>64</v>
      </c>
      <c r="E21" s="60">
        <f>C21*D21</f>
        <v>1920</v>
      </c>
      <c r="F21" s="58" t="s">
        <v>46</v>
      </c>
      <c r="G21" s="17">
        <v>40</v>
      </c>
      <c r="H21" s="59">
        <v>64</v>
      </c>
      <c r="I21" s="61">
        <f>G21*H21</f>
        <v>2560</v>
      </c>
      <c r="J21" s="62">
        <f>SUM(I21)-E21</f>
        <v>640</v>
      </c>
      <c r="K21" s="84">
        <f>SUM(J21)/E21</f>
        <v>0.33333333333333331</v>
      </c>
    </row>
    <row r="22" spans="1:11" ht="23.25" customHeight="1" x14ac:dyDescent="0.2">
      <c r="A22" s="22" t="s">
        <v>12</v>
      </c>
      <c r="B22" s="23"/>
      <c r="C22" s="21"/>
      <c r="D22" s="24"/>
      <c r="E22" s="25">
        <f>SUM(E7:E21)</f>
        <v>22550</v>
      </c>
      <c r="F22" s="23"/>
      <c r="G22" s="21"/>
      <c r="H22" s="24"/>
      <c r="I22" s="26">
        <f>SUM(I7:I21)</f>
        <v>22550</v>
      </c>
      <c r="J22" s="27">
        <f>SUM(I22)-E22</f>
        <v>0</v>
      </c>
      <c r="K22" s="28"/>
    </row>
    <row r="23" spans="1:11" ht="11.25" customHeight="1" x14ac:dyDescent="0.2">
      <c r="A23" s="51"/>
      <c r="B23" s="52"/>
      <c r="C23" s="5"/>
      <c r="D23" s="7"/>
      <c r="E23" s="8"/>
      <c r="F23" s="52"/>
      <c r="G23" s="5"/>
      <c r="H23" s="7"/>
      <c r="I23" s="9"/>
      <c r="J23" s="10"/>
      <c r="K23" s="11"/>
    </row>
    <row r="24" spans="1:11" ht="11.25" customHeight="1" x14ac:dyDescent="0.2">
      <c r="A24" s="51" t="s">
        <v>13</v>
      </c>
      <c r="B24" s="52"/>
      <c r="C24" s="5"/>
      <c r="D24" s="7"/>
      <c r="E24" s="8"/>
      <c r="F24" s="52"/>
      <c r="G24" s="5"/>
      <c r="H24" s="7"/>
      <c r="I24" s="9"/>
      <c r="J24" s="10"/>
      <c r="K24" s="11"/>
    </row>
    <row r="25" spans="1:11" ht="11.25" customHeight="1" x14ac:dyDescent="0.2">
      <c r="A25" s="51" t="s">
        <v>14</v>
      </c>
      <c r="B25" s="52"/>
      <c r="C25" s="5"/>
      <c r="D25" s="7"/>
      <c r="E25" s="8"/>
      <c r="F25" s="52"/>
      <c r="G25" s="5"/>
      <c r="H25" s="7"/>
      <c r="I25" s="9"/>
      <c r="J25" s="10"/>
      <c r="K25" s="11"/>
    </row>
    <row r="26" spans="1:11" ht="11.25" customHeight="1" x14ac:dyDescent="0.2">
      <c r="A26" s="57" t="s">
        <v>52</v>
      </c>
      <c r="B26" s="65" t="s">
        <v>96</v>
      </c>
      <c r="C26" s="17">
        <v>5</v>
      </c>
      <c r="D26" s="59">
        <v>300</v>
      </c>
      <c r="E26" s="60">
        <f>C26*D26</f>
        <v>1500</v>
      </c>
      <c r="F26" s="65" t="s">
        <v>53</v>
      </c>
      <c r="G26" s="17">
        <v>4</v>
      </c>
      <c r="H26" s="59">
        <v>300</v>
      </c>
      <c r="I26" s="61">
        <f>G26*H26</f>
        <v>1200</v>
      </c>
      <c r="J26" s="62">
        <f>SUM(I26)-E26</f>
        <v>-300</v>
      </c>
      <c r="K26" s="63">
        <f>SUM(J26)/E26</f>
        <v>-0.2</v>
      </c>
    </row>
    <row r="27" spans="1:11" ht="11.25" customHeight="1" x14ac:dyDescent="0.2">
      <c r="A27" s="51" t="s">
        <v>15</v>
      </c>
      <c r="B27" s="52"/>
      <c r="C27" s="5"/>
      <c r="D27" s="7"/>
      <c r="E27" s="8"/>
      <c r="F27" s="52"/>
      <c r="G27" s="5"/>
      <c r="H27" s="7"/>
      <c r="I27" s="9"/>
      <c r="J27" s="10"/>
      <c r="K27" s="11"/>
    </row>
    <row r="28" spans="1:11" x14ac:dyDescent="0.2">
      <c r="A28" s="55" t="s">
        <v>54</v>
      </c>
      <c r="B28" s="52" t="s">
        <v>55</v>
      </c>
      <c r="C28" s="5">
        <v>2500</v>
      </c>
      <c r="D28" s="7">
        <v>0.22</v>
      </c>
      <c r="E28" s="8">
        <f>C28*D28</f>
        <v>550</v>
      </c>
      <c r="F28" s="52" t="s">
        <v>55</v>
      </c>
      <c r="G28" s="5">
        <v>2500</v>
      </c>
      <c r="H28" s="7">
        <v>0.22</v>
      </c>
      <c r="I28" s="9">
        <f>G28*H28</f>
        <v>550</v>
      </c>
      <c r="J28" s="10">
        <f>SUM(I28)-E28</f>
        <v>0</v>
      </c>
      <c r="K28" s="11"/>
    </row>
    <row r="29" spans="1:11" s="6" customFormat="1" ht="24" customHeight="1" x14ac:dyDescent="0.2">
      <c r="A29" s="22" t="s">
        <v>16</v>
      </c>
      <c r="B29" s="23"/>
      <c r="C29" s="21"/>
      <c r="D29" s="24"/>
      <c r="E29" s="25">
        <f>SUM(E25:E28)</f>
        <v>2050</v>
      </c>
      <c r="F29" s="23"/>
      <c r="G29" s="21"/>
      <c r="H29" s="24"/>
      <c r="I29" s="26">
        <f>SUM(I25:I28)</f>
        <v>1750</v>
      </c>
      <c r="J29" s="27">
        <f>SUM(I29)-E29</f>
        <v>-300</v>
      </c>
      <c r="K29" s="28">
        <f>SUM(J29)/E29</f>
        <v>-0.14634146341463414</v>
      </c>
    </row>
    <row r="30" spans="1:11" ht="11.25" customHeight="1" x14ac:dyDescent="0.2">
      <c r="A30" s="51"/>
      <c r="B30" s="52"/>
      <c r="C30" s="5"/>
      <c r="D30" s="7"/>
      <c r="E30" s="8"/>
      <c r="F30" s="52"/>
      <c r="G30" s="5"/>
      <c r="H30" s="7"/>
      <c r="I30" s="9"/>
      <c r="J30" s="10"/>
      <c r="K30" s="11"/>
    </row>
    <row r="31" spans="1:11" ht="11.25" customHeight="1" x14ac:dyDescent="0.2">
      <c r="A31" s="51" t="s">
        <v>17</v>
      </c>
      <c r="B31" s="52"/>
      <c r="C31" s="5"/>
      <c r="D31" s="7"/>
      <c r="E31" s="8"/>
      <c r="F31" s="52"/>
      <c r="G31" s="5"/>
      <c r="H31" s="7"/>
      <c r="I31" s="9"/>
      <c r="J31" s="10"/>
      <c r="K31" s="11"/>
    </row>
    <row r="32" spans="1:11" ht="11.25" customHeight="1" x14ac:dyDescent="0.2">
      <c r="A32" s="51" t="s">
        <v>57</v>
      </c>
      <c r="B32" s="52"/>
      <c r="C32" s="5"/>
      <c r="D32" s="7"/>
      <c r="E32" s="8"/>
      <c r="F32" s="52"/>
      <c r="G32" s="5"/>
      <c r="H32" s="7"/>
      <c r="I32" s="9"/>
      <c r="J32" s="10"/>
      <c r="K32" s="11"/>
    </row>
    <row r="33" spans="1:11" ht="11.25" customHeight="1" x14ac:dyDescent="0.2">
      <c r="A33" s="57" t="s">
        <v>58</v>
      </c>
      <c r="B33" s="65" t="s">
        <v>56</v>
      </c>
      <c r="C33" s="17">
        <v>2</v>
      </c>
      <c r="D33" s="59">
        <v>180</v>
      </c>
      <c r="E33" s="60">
        <f>C33*D33</f>
        <v>360</v>
      </c>
      <c r="F33" s="65" t="s">
        <v>56</v>
      </c>
      <c r="G33" s="17">
        <v>2</v>
      </c>
      <c r="H33" s="59">
        <v>150</v>
      </c>
      <c r="I33" s="61">
        <f>G33*H33</f>
        <v>300</v>
      </c>
      <c r="J33" s="62">
        <f t="shared" ref="J33:J38" si="0">SUM(I33)-E33</f>
        <v>-60</v>
      </c>
      <c r="K33" s="86">
        <f>SUM(J33)/E33</f>
        <v>-0.16666666666666666</v>
      </c>
    </row>
    <row r="34" spans="1:11" ht="11.25" customHeight="1" x14ac:dyDescent="0.2">
      <c r="A34" s="66" t="s">
        <v>59</v>
      </c>
      <c r="B34" s="67" t="s">
        <v>56</v>
      </c>
      <c r="C34" s="18">
        <v>2</v>
      </c>
      <c r="D34" s="68">
        <v>70</v>
      </c>
      <c r="E34" s="69">
        <f>C34*D34</f>
        <v>140</v>
      </c>
      <c r="F34" s="67" t="s">
        <v>56</v>
      </c>
      <c r="G34" s="18">
        <v>0</v>
      </c>
      <c r="H34" s="68">
        <v>0</v>
      </c>
      <c r="I34" s="70">
        <f>G34*H34</f>
        <v>0</v>
      </c>
      <c r="J34" s="71">
        <f t="shared" si="0"/>
        <v>-140</v>
      </c>
      <c r="K34" s="87">
        <f>SUM(J34)/E34</f>
        <v>-1</v>
      </c>
    </row>
    <row r="35" spans="1:11" ht="11.25" customHeight="1" x14ac:dyDescent="0.2">
      <c r="A35" s="57" t="s">
        <v>60</v>
      </c>
      <c r="B35" s="65" t="s">
        <v>56</v>
      </c>
      <c r="C35" s="17">
        <v>2</v>
      </c>
      <c r="D35" s="59">
        <v>450</v>
      </c>
      <c r="E35" s="60">
        <f>C35*D35</f>
        <v>900</v>
      </c>
      <c r="F35" s="65" t="s">
        <v>56</v>
      </c>
      <c r="G35" s="17">
        <v>1</v>
      </c>
      <c r="H35" s="59">
        <v>450</v>
      </c>
      <c r="I35" s="61">
        <f>G35*H35</f>
        <v>450</v>
      </c>
      <c r="J35" s="62">
        <f t="shared" si="0"/>
        <v>-450</v>
      </c>
      <c r="K35" s="86">
        <f>SUM(J35)/E35</f>
        <v>-0.5</v>
      </c>
    </row>
    <row r="36" spans="1:11" ht="11.25" customHeight="1" x14ac:dyDescent="0.2">
      <c r="A36" s="72" t="s">
        <v>81</v>
      </c>
      <c r="B36" s="73" t="s">
        <v>56</v>
      </c>
      <c r="C36" s="19">
        <v>0</v>
      </c>
      <c r="D36" s="74">
        <v>0</v>
      </c>
      <c r="E36" s="75">
        <f>C36*D36</f>
        <v>0</v>
      </c>
      <c r="F36" s="73" t="s">
        <v>56</v>
      </c>
      <c r="G36" s="19">
        <v>1</v>
      </c>
      <c r="H36" s="74">
        <v>470</v>
      </c>
      <c r="I36" s="76">
        <f>G36*H36</f>
        <v>470</v>
      </c>
      <c r="J36" s="77">
        <f t="shared" si="0"/>
        <v>470</v>
      </c>
      <c r="K36" s="85"/>
    </row>
    <row r="37" spans="1:11" ht="11.25" customHeight="1" x14ac:dyDescent="0.2">
      <c r="A37" s="72" t="s">
        <v>82</v>
      </c>
      <c r="B37" s="73" t="s">
        <v>56</v>
      </c>
      <c r="C37" s="19">
        <v>0</v>
      </c>
      <c r="D37" s="74">
        <v>0</v>
      </c>
      <c r="E37" s="75">
        <f>C37*D37</f>
        <v>0</v>
      </c>
      <c r="F37" s="73" t="s">
        <v>56</v>
      </c>
      <c r="G37" s="19">
        <v>1</v>
      </c>
      <c r="H37" s="74">
        <v>180</v>
      </c>
      <c r="I37" s="76">
        <f>G37*H37</f>
        <v>180</v>
      </c>
      <c r="J37" s="77">
        <f t="shared" si="0"/>
        <v>180</v>
      </c>
      <c r="K37" s="85"/>
    </row>
    <row r="38" spans="1:11" s="6" customFormat="1" ht="20.25" customHeight="1" x14ac:dyDescent="0.2">
      <c r="A38" s="22" t="s">
        <v>18</v>
      </c>
      <c r="B38" s="23"/>
      <c r="C38" s="21"/>
      <c r="D38" s="24"/>
      <c r="E38" s="25">
        <f>SUM(E32:E37)</f>
        <v>1400</v>
      </c>
      <c r="F38" s="23"/>
      <c r="G38" s="21"/>
      <c r="H38" s="24"/>
      <c r="I38" s="26">
        <f>SUM(I32:I37)</f>
        <v>1400</v>
      </c>
      <c r="J38" s="27">
        <f t="shared" si="0"/>
        <v>0</v>
      </c>
      <c r="K38" s="28">
        <f>SUM(J38)/E38</f>
        <v>0</v>
      </c>
    </row>
    <row r="39" spans="1:11" ht="11.25" customHeight="1" x14ac:dyDescent="0.2">
      <c r="A39" s="51"/>
      <c r="B39" s="52"/>
      <c r="C39" s="5"/>
      <c r="D39" s="7"/>
      <c r="E39" s="8"/>
      <c r="F39" s="52"/>
      <c r="G39" s="5"/>
      <c r="H39" s="7"/>
      <c r="I39" s="9"/>
      <c r="J39" s="10"/>
      <c r="K39" s="11"/>
    </row>
    <row r="40" spans="1:11" ht="11.25" customHeight="1" x14ac:dyDescent="0.2">
      <c r="A40" s="51" t="s">
        <v>19</v>
      </c>
      <c r="B40" s="52"/>
      <c r="C40" s="5"/>
      <c r="D40" s="7"/>
      <c r="E40" s="8"/>
      <c r="F40" s="52"/>
      <c r="G40" s="5"/>
      <c r="H40" s="7"/>
      <c r="I40" s="9"/>
      <c r="J40" s="10"/>
      <c r="K40" s="11"/>
    </row>
    <row r="41" spans="1:11" ht="11.25" customHeight="1" x14ac:dyDescent="0.2">
      <c r="A41" s="51" t="s">
        <v>20</v>
      </c>
      <c r="B41" s="52"/>
      <c r="C41" s="5"/>
      <c r="D41" s="7"/>
      <c r="E41" s="8"/>
      <c r="F41" s="52"/>
      <c r="G41" s="5"/>
      <c r="H41" s="7"/>
      <c r="I41" s="9"/>
      <c r="J41" s="10"/>
      <c r="K41" s="11"/>
    </row>
    <row r="42" spans="1:11" ht="11.25" customHeight="1" x14ac:dyDescent="0.2">
      <c r="A42" s="55" t="s">
        <v>61</v>
      </c>
      <c r="B42" s="52" t="s">
        <v>62</v>
      </c>
      <c r="C42" s="5">
        <v>1</v>
      </c>
      <c r="D42" s="7">
        <v>350</v>
      </c>
      <c r="E42" s="8">
        <f>C42*D42</f>
        <v>350</v>
      </c>
      <c r="F42" s="52" t="s">
        <v>62</v>
      </c>
      <c r="G42" s="5">
        <v>1</v>
      </c>
      <c r="H42" s="7">
        <v>350</v>
      </c>
      <c r="I42" s="9">
        <f>G42*H42</f>
        <v>350</v>
      </c>
      <c r="J42" s="10">
        <f>SUM(I42)-E42</f>
        <v>0</v>
      </c>
      <c r="K42" s="11"/>
    </row>
    <row r="43" spans="1:11" x14ac:dyDescent="0.2">
      <c r="A43" s="51" t="s">
        <v>63</v>
      </c>
      <c r="B43" s="52" t="s">
        <v>44</v>
      </c>
      <c r="C43" s="5">
        <v>12</v>
      </c>
      <c r="D43" s="7">
        <v>45</v>
      </c>
      <c r="E43" s="8">
        <f>C43*D43</f>
        <v>540</v>
      </c>
      <c r="F43" s="52" t="s">
        <v>44</v>
      </c>
      <c r="G43" s="5">
        <v>12</v>
      </c>
      <c r="H43" s="7">
        <v>45</v>
      </c>
      <c r="I43" s="9">
        <f>G43*H43</f>
        <v>540</v>
      </c>
      <c r="J43" s="10">
        <f>SUM(I43)-E43</f>
        <v>0</v>
      </c>
      <c r="K43" s="11"/>
    </row>
    <row r="44" spans="1:11" x14ac:dyDescent="0.2">
      <c r="A44" s="51" t="s">
        <v>64</v>
      </c>
      <c r="B44" s="52" t="s">
        <v>44</v>
      </c>
      <c r="C44" s="5">
        <v>12</v>
      </c>
      <c r="D44" s="7">
        <v>90</v>
      </c>
      <c r="E44" s="8">
        <f>C44*D44</f>
        <v>1080</v>
      </c>
      <c r="F44" s="52" t="s">
        <v>44</v>
      </c>
      <c r="G44" s="5">
        <v>12</v>
      </c>
      <c r="H44" s="7">
        <v>90</v>
      </c>
      <c r="I44" s="9">
        <f>G44*H44</f>
        <v>1080</v>
      </c>
      <c r="J44" s="10">
        <f>SUM(I44)-E44</f>
        <v>0</v>
      </c>
      <c r="K44" s="11"/>
    </row>
    <row r="45" spans="1:11" s="29" customFormat="1" ht="21" customHeight="1" x14ac:dyDescent="0.2">
      <c r="A45" s="22" t="s">
        <v>21</v>
      </c>
      <c r="B45" s="23"/>
      <c r="C45" s="21"/>
      <c r="D45" s="24"/>
      <c r="E45" s="25">
        <f>SUM(E41:E44)</f>
        <v>1970</v>
      </c>
      <c r="F45" s="23"/>
      <c r="G45" s="21"/>
      <c r="H45" s="24"/>
      <c r="I45" s="26">
        <f>SUM(I41:I44)</f>
        <v>1970</v>
      </c>
      <c r="J45" s="27">
        <f>SUM(I45)-E45</f>
        <v>0</v>
      </c>
      <c r="K45" s="28">
        <f>SUM(J45)/E45</f>
        <v>0</v>
      </c>
    </row>
    <row r="46" spans="1:11" ht="11.25" customHeight="1" x14ac:dyDescent="0.2">
      <c r="A46" s="51"/>
      <c r="B46" s="52"/>
      <c r="C46" s="5"/>
      <c r="D46" s="7"/>
      <c r="E46" s="8"/>
      <c r="F46" s="52"/>
      <c r="G46" s="5"/>
      <c r="H46" s="7"/>
      <c r="I46" s="9"/>
      <c r="J46" s="10"/>
      <c r="K46" s="11"/>
    </row>
    <row r="47" spans="1:11" ht="11.25" customHeight="1" x14ac:dyDescent="0.2">
      <c r="A47" s="51" t="s">
        <v>22</v>
      </c>
      <c r="B47" s="52"/>
      <c r="C47" s="5"/>
      <c r="D47" s="7"/>
      <c r="E47" s="8"/>
      <c r="F47" s="52"/>
      <c r="G47" s="5"/>
      <c r="H47" s="7"/>
      <c r="I47" s="9"/>
      <c r="J47" s="10"/>
      <c r="K47" s="11"/>
    </row>
    <row r="48" spans="1:11" ht="11.25" customHeight="1" x14ac:dyDescent="0.2">
      <c r="A48" s="51" t="s">
        <v>23</v>
      </c>
      <c r="B48" s="52"/>
      <c r="C48" s="5"/>
      <c r="D48" s="7"/>
      <c r="E48" s="8"/>
      <c r="F48" s="52"/>
      <c r="G48" s="5"/>
      <c r="H48" s="7"/>
      <c r="I48" s="9"/>
      <c r="J48" s="10"/>
      <c r="K48" s="11"/>
    </row>
    <row r="49" spans="1:11" ht="11.25" customHeight="1" x14ac:dyDescent="0.2">
      <c r="A49" s="55" t="s">
        <v>65</v>
      </c>
      <c r="B49" s="52" t="s">
        <v>66</v>
      </c>
      <c r="C49" s="5">
        <v>1500</v>
      </c>
      <c r="D49" s="7">
        <v>0.5</v>
      </c>
      <c r="E49" s="8">
        <f>C49*D49</f>
        <v>750</v>
      </c>
      <c r="F49" s="52" t="s">
        <v>66</v>
      </c>
      <c r="G49" s="5">
        <v>1500</v>
      </c>
      <c r="H49" s="7">
        <v>0.5</v>
      </c>
      <c r="I49" s="9">
        <f>G49*H49</f>
        <v>750</v>
      </c>
      <c r="J49" s="10">
        <f>SUM(I49)-E49</f>
        <v>0</v>
      </c>
      <c r="K49" s="11"/>
    </row>
    <row r="50" spans="1:11" ht="11.25" customHeight="1" x14ac:dyDescent="0.2">
      <c r="A50" s="55" t="s">
        <v>67</v>
      </c>
      <c r="B50" s="52" t="s">
        <v>66</v>
      </c>
      <c r="C50" s="5">
        <v>1500</v>
      </c>
      <c r="D50" s="7">
        <v>1.2</v>
      </c>
      <c r="E50" s="8">
        <f>C50*D50</f>
        <v>1800</v>
      </c>
      <c r="F50" s="52" t="s">
        <v>66</v>
      </c>
      <c r="G50" s="5">
        <v>1500</v>
      </c>
      <c r="H50" s="7">
        <v>1.2</v>
      </c>
      <c r="I50" s="9">
        <f>G50*H50</f>
        <v>1800</v>
      </c>
      <c r="J50" s="10">
        <f>SUM(I50)-E50</f>
        <v>0</v>
      </c>
      <c r="K50" s="11"/>
    </row>
    <row r="51" spans="1:11" ht="11.25" customHeight="1" x14ac:dyDescent="0.2">
      <c r="A51" s="72" t="s">
        <v>80</v>
      </c>
      <c r="B51" s="73" t="s">
        <v>66</v>
      </c>
      <c r="C51" s="19">
        <v>0</v>
      </c>
      <c r="D51" s="74">
        <v>0</v>
      </c>
      <c r="E51" s="75">
        <f>C51*D51</f>
        <v>0</v>
      </c>
      <c r="F51" s="73" t="s">
        <v>66</v>
      </c>
      <c r="G51" s="19">
        <v>300</v>
      </c>
      <c r="H51" s="74">
        <v>1</v>
      </c>
      <c r="I51" s="76">
        <f>G51*H51</f>
        <v>300</v>
      </c>
      <c r="J51" s="77">
        <f>SUM(I51)-E51</f>
        <v>300</v>
      </c>
      <c r="K51" s="78"/>
    </row>
    <row r="52" spans="1:11" ht="11.25" customHeight="1" x14ac:dyDescent="0.2">
      <c r="A52" s="51" t="s">
        <v>69</v>
      </c>
      <c r="B52" s="52" t="s">
        <v>68</v>
      </c>
      <c r="C52" s="5">
        <v>1</v>
      </c>
      <c r="D52" s="7">
        <v>1500</v>
      </c>
      <c r="E52" s="8">
        <f>C52*D52</f>
        <v>1500</v>
      </c>
      <c r="F52" s="52" t="s">
        <v>68</v>
      </c>
      <c r="G52" s="5">
        <v>1</v>
      </c>
      <c r="H52" s="7">
        <v>1500</v>
      </c>
      <c r="I52" s="9">
        <f>G52*H52</f>
        <v>1500</v>
      </c>
      <c r="J52" s="10">
        <f>SUM(I52)-E52</f>
        <v>0</v>
      </c>
      <c r="K52" s="11"/>
    </row>
    <row r="53" spans="1:11" ht="11.25" customHeight="1" x14ac:dyDescent="0.2">
      <c r="A53" s="51" t="s">
        <v>72</v>
      </c>
      <c r="B53" s="52"/>
      <c r="C53" s="5"/>
      <c r="D53" s="7"/>
      <c r="E53" s="8"/>
      <c r="F53" s="52"/>
      <c r="G53" s="5"/>
      <c r="H53" s="7"/>
      <c r="I53" s="9"/>
      <c r="J53" s="10"/>
      <c r="K53" s="11"/>
    </row>
    <row r="54" spans="1:11" ht="11.25" customHeight="1" x14ac:dyDescent="0.2">
      <c r="A54" s="55" t="s">
        <v>73</v>
      </c>
      <c r="B54" s="52" t="s">
        <v>70</v>
      </c>
      <c r="C54" s="5">
        <v>20</v>
      </c>
      <c r="D54" s="7">
        <v>50</v>
      </c>
      <c r="E54" s="8">
        <f>C54*D54</f>
        <v>1000</v>
      </c>
      <c r="F54" s="52" t="s">
        <v>70</v>
      </c>
      <c r="G54" s="5">
        <v>20</v>
      </c>
      <c r="H54" s="7">
        <v>50</v>
      </c>
      <c r="I54" s="9">
        <f>G54*H54</f>
        <v>1000</v>
      </c>
      <c r="J54" s="10">
        <f>SUM(I54)-E54</f>
        <v>0</v>
      </c>
      <c r="K54" s="11"/>
    </row>
    <row r="55" spans="1:11" ht="11.25" customHeight="1" x14ac:dyDescent="0.2">
      <c r="A55" s="55" t="s">
        <v>74</v>
      </c>
      <c r="B55" s="52" t="s">
        <v>71</v>
      </c>
      <c r="C55" s="5">
        <v>200</v>
      </c>
      <c r="D55" s="7">
        <v>22</v>
      </c>
      <c r="E55" s="8">
        <f>C55*D55</f>
        <v>4400</v>
      </c>
      <c r="F55" s="52" t="s">
        <v>71</v>
      </c>
      <c r="G55" s="5">
        <v>200</v>
      </c>
      <c r="H55" s="7">
        <v>22</v>
      </c>
      <c r="I55" s="9">
        <f>G55*H55</f>
        <v>4400</v>
      </c>
      <c r="J55" s="10">
        <f>SUM(I55)-E55</f>
        <v>0</v>
      </c>
      <c r="K55" s="11"/>
    </row>
    <row r="56" spans="1:11" s="29" customFormat="1" ht="21.75" customHeight="1" x14ac:dyDescent="0.2">
      <c r="A56" s="22" t="s">
        <v>24</v>
      </c>
      <c r="B56" s="23"/>
      <c r="C56" s="21"/>
      <c r="D56" s="24"/>
      <c r="E56" s="25">
        <f>SUM(E48:E55)</f>
        <v>9450</v>
      </c>
      <c r="F56" s="23"/>
      <c r="G56" s="21"/>
      <c r="H56" s="24"/>
      <c r="I56" s="26">
        <f>SUM(I48:I55)</f>
        <v>9750</v>
      </c>
      <c r="J56" s="27">
        <f>SUM(I56)-E56</f>
        <v>300</v>
      </c>
      <c r="K56" s="28">
        <f>SUM(J56)/E56</f>
        <v>3.1746031746031744E-2</v>
      </c>
    </row>
    <row r="57" spans="1:11" ht="11.25" customHeight="1" x14ac:dyDescent="0.2">
      <c r="A57" s="51"/>
      <c r="B57" s="52"/>
      <c r="C57" s="5"/>
      <c r="D57" s="79"/>
      <c r="E57" s="80"/>
      <c r="F57" s="52"/>
      <c r="G57" s="5"/>
      <c r="H57" s="79"/>
      <c r="I57" s="81"/>
      <c r="J57" s="10"/>
      <c r="K57" s="11"/>
    </row>
    <row r="58" spans="1:11" ht="11.25" customHeight="1" x14ac:dyDescent="0.2">
      <c r="A58" s="51" t="s">
        <v>25</v>
      </c>
      <c r="B58" s="52"/>
      <c r="C58" s="5"/>
      <c r="D58" s="79"/>
      <c r="E58" s="80"/>
      <c r="F58" s="52"/>
      <c r="G58" s="5"/>
      <c r="H58" s="79"/>
      <c r="I58" s="81"/>
      <c r="J58" s="10"/>
      <c r="K58" s="11"/>
    </row>
    <row r="59" spans="1:11" ht="11.25" customHeight="1" x14ac:dyDescent="0.2">
      <c r="A59" s="82" t="s">
        <v>75</v>
      </c>
      <c r="B59" s="52"/>
      <c r="C59" s="5"/>
      <c r="D59" s="79"/>
      <c r="E59" s="8"/>
      <c r="F59" s="52"/>
      <c r="G59" s="5"/>
      <c r="H59" s="79"/>
      <c r="I59" s="8"/>
      <c r="J59" s="10"/>
      <c r="K59" s="11"/>
    </row>
    <row r="60" spans="1:11" s="29" customFormat="1" ht="20.25" customHeight="1" x14ac:dyDescent="0.2">
      <c r="A60" s="22" t="s">
        <v>26</v>
      </c>
      <c r="B60" s="23"/>
      <c r="C60" s="21"/>
      <c r="D60" s="24"/>
      <c r="E60" s="25"/>
      <c r="F60" s="23"/>
      <c r="G60" s="21"/>
      <c r="H60" s="24"/>
      <c r="I60" s="26"/>
      <c r="J60" s="27"/>
      <c r="K60" s="28"/>
    </row>
    <row r="61" spans="1:11" ht="11.25" customHeight="1" x14ac:dyDescent="0.2">
      <c r="A61" s="51"/>
      <c r="B61" s="52"/>
      <c r="C61" s="5"/>
      <c r="D61" s="7"/>
      <c r="E61" s="8"/>
      <c r="F61" s="52"/>
      <c r="G61" s="5"/>
      <c r="H61" s="7"/>
      <c r="I61" s="9"/>
      <c r="J61" s="10"/>
      <c r="K61" s="11"/>
    </row>
    <row r="62" spans="1:11" s="29" customFormat="1" ht="21.75" customHeight="1" x14ac:dyDescent="0.2">
      <c r="A62" s="22" t="s">
        <v>27</v>
      </c>
      <c r="B62" s="23"/>
      <c r="C62" s="21"/>
      <c r="D62" s="24"/>
      <c r="E62" s="25">
        <f>E60+E56+E45+E38+E29+E22</f>
        <v>37420</v>
      </c>
      <c r="F62" s="23"/>
      <c r="G62" s="21"/>
      <c r="H62" s="24"/>
      <c r="I62" s="26">
        <f>I60+I56+I45+I38+I29+I22</f>
        <v>37420</v>
      </c>
      <c r="J62" s="27">
        <f>SUM(I62)-E62</f>
        <v>0</v>
      </c>
      <c r="K62" s="28">
        <f>SUM(J62)/E62</f>
        <v>0</v>
      </c>
    </row>
    <row r="63" spans="1:11" ht="11.25" customHeight="1" x14ac:dyDescent="0.2">
      <c r="A63" s="51"/>
      <c r="B63" s="52"/>
      <c r="C63" s="5"/>
      <c r="D63" s="7"/>
      <c r="E63" s="8"/>
      <c r="F63" s="52"/>
      <c r="G63" s="5"/>
      <c r="H63" s="7"/>
      <c r="I63" s="9"/>
      <c r="J63" s="10"/>
      <c r="K63" s="11"/>
    </row>
    <row r="64" spans="1:11" ht="22.5" x14ac:dyDescent="0.2">
      <c r="A64" s="83" t="s">
        <v>28</v>
      </c>
      <c r="B64" s="52"/>
      <c r="C64" s="5"/>
      <c r="D64" s="7"/>
      <c r="E64" s="8"/>
      <c r="F64" s="52"/>
      <c r="G64" s="5"/>
      <c r="H64" s="7"/>
      <c r="I64" s="9"/>
      <c r="J64" s="10"/>
      <c r="K64" s="11"/>
    </row>
    <row r="65" spans="1:11" ht="11.25" customHeight="1" x14ac:dyDescent="0.2">
      <c r="A65" s="51"/>
      <c r="B65" s="52"/>
      <c r="C65" s="5"/>
      <c r="D65" s="7"/>
      <c r="E65" s="8"/>
      <c r="F65" s="52"/>
      <c r="G65" s="5"/>
      <c r="H65" s="7"/>
      <c r="I65" s="9"/>
      <c r="J65" s="10"/>
      <c r="K65" s="11"/>
    </row>
    <row r="66" spans="1:11" s="29" customFormat="1" ht="21" customHeight="1" x14ac:dyDescent="0.2">
      <c r="A66" s="22" t="s">
        <v>29</v>
      </c>
      <c r="B66" s="23"/>
      <c r="C66" s="21"/>
      <c r="D66" s="24"/>
      <c r="E66" s="25">
        <f>E64+E62</f>
        <v>37420</v>
      </c>
      <c r="F66" s="23"/>
      <c r="G66" s="21"/>
      <c r="H66" s="24"/>
      <c r="I66" s="26">
        <f>I64+I62</f>
        <v>37420</v>
      </c>
      <c r="J66" s="27">
        <f>SUM(I66)-E66</f>
        <v>0</v>
      </c>
      <c r="K66" s="28">
        <f>SUM(J66)/E66</f>
        <v>0</v>
      </c>
    </row>
    <row r="67" spans="1:11" ht="11.25" customHeight="1" x14ac:dyDescent="0.2">
      <c r="A67" s="51"/>
      <c r="B67" s="52"/>
      <c r="C67" s="5"/>
      <c r="D67" s="7"/>
      <c r="E67" s="8"/>
      <c r="F67" s="52"/>
      <c r="G67" s="5"/>
      <c r="H67" s="7"/>
      <c r="I67" s="9"/>
      <c r="J67" s="10"/>
      <c r="K67" s="11"/>
    </row>
    <row r="68" spans="1:11" ht="20.25" customHeight="1" x14ac:dyDescent="0.2">
      <c r="A68" s="83" t="s">
        <v>30</v>
      </c>
      <c r="B68" s="5" t="s">
        <v>76</v>
      </c>
      <c r="C68" s="20">
        <v>2.35</v>
      </c>
      <c r="D68" s="7">
        <f>E66</f>
        <v>37420</v>
      </c>
      <c r="E68" s="8">
        <f>D68/100*C68</f>
        <v>879.37</v>
      </c>
      <c r="F68" s="5" t="s">
        <v>76</v>
      </c>
      <c r="G68" s="20">
        <v>2.35</v>
      </c>
      <c r="H68" s="7">
        <f>I66</f>
        <v>37420</v>
      </c>
      <c r="I68" s="9">
        <f>H68/100*G68</f>
        <v>879.37</v>
      </c>
      <c r="J68" s="10">
        <f>SUM(I68)-E68</f>
        <v>0</v>
      </c>
      <c r="K68" s="11">
        <f>SUM(J68)/E68</f>
        <v>0</v>
      </c>
    </row>
    <row r="69" spans="1:11" ht="11.25" customHeight="1" x14ac:dyDescent="0.2">
      <c r="A69" s="51"/>
      <c r="B69" s="52"/>
      <c r="C69" s="5"/>
      <c r="D69" s="7"/>
      <c r="E69" s="8"/>
      <c r="F69" s="52"/>
      <c r="G69" s="5"/>
      <c r="H69" s="7"/>
      <c r="I69" s="9"/>
      <c r="J69" s="10"/>
      <c r="K69" s="11"/>
    </row>
    <row r="70" spans="1:11" s="38" customFormat="1" ht="23.25" customHeight="1" thickBot="1" x14ac:dyDescent="0.25">
      <c r="A70" s="31" t="s">
        <v>31</v>
      </c>
      <c r="B70" s="32"/>
      <c r="C70" s="30"/>
      <c r="D70" s="33"/>
      <c r="E70" s="34">
        <f>E66+E68</f>
        <v>38299.370000000003</v>
      </c>
      <c r="F70" s="32"/>
      <c r="G70" s="30"/>
      <c r="H70" s="33"/>
      <c r="I70" s="35">
        <f>I66+I68</f>
        <v>38299.370000000003</v>
      </c>
      <c r="J70" s="36">
        <f>SUM(I70)-E70</f>
        <v>0</v>
      </c>
      <c r="K70" s="37">
        <f>SUM(J70)/E70</f>
        <v>0</v>
      </c>
    </row>
    <row r="71" spans="1:11" ht="37.5" customHeight="1" x14ac:dyDescent="0.2">
      <c r="A71" s="106" t="s">
        <v>39</v>
      </c>
      <c r="B71" s="106"/>
      <c r="C71" s="106"/>
      <c r="D71" s="106"/>
      <c r="E71" s="106"/>
    </row>
    <row r="72" spans="1:11" ht="11.25" customHeight="1" x14ac:dyDescent="0.2">
      <c r="A72" s="12"/>
      <c r="B72" s="2" t="s">
        <v>77</v>
      </c>
    </row>
    <row r="73" spans="1:11" ht="11.25" customHeight="1" x14ac:dyDescent="0.2">
      <c r="A73" s="13"/>
      <c r="B73" s="2" t="s">
        <v>78</v>
      </c>
    </row>
    <row r="74" spans="1:11" ht="11.25" customHeight="1" x14ac:dyDescent="0.2">
      <c r="A74" s="14"/>
      <c r="B74" s="2" t="s">
        <v>79</v>
      </c>
    </row>
  </sheetData>
  <mergeCells count="8">
    <mergeCell ref="I3:K3"/>
    <mergeCell ref="B3:H3"/>
    <mergeCell ref="A71:E71"/>
    <mergeCell ref="K4:K5"/>
    <mergeCell ref="A4:A5"/>
    <mergeCell ref="B4:E4"/>
    <mergeCell ref="F4:I4"/>
    <mergeCell ref="J4:J5"/>
  </mergeCells>
  <phoneticPr fontId="2" type="noConversion"/>
  <pageMargins left="0.25" right="0.25" top="0.75" bottom="0.75" header="0.3" footer="0.3"/>
  <pageSetup paperSize="9" scale="71" fitToHeight="0" pageOrder="overThenDown" orientation="portrait" verticalDpi="300"/>
  <headerFooter alignWithMargins="0">
    <oddHeader>&amp;CReallocation</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tabSelected="1" topLeftCell="A19" workbookViewId="0">
      <selection activeCell="M37" sqref="M37"/>
    </sheetView>
  </sheetViews>
  <sheetFormatPr defaultRowHeight="12.75" x14ac:dyDescent="0.2"/>
  <cols>
    <col min="1" max="1" width="40.42578125" customWidth="1"/>
    <col min="2" max="10" width="11.42578125" customWidth="1"/>
    <col min="11" max="11" width="10.85546875" customWidth="1"/>
    <col min="12" max="12" width="51" customWidth="1"/>
    <col min="13" max="13" width="46.28515625" customWidth="1"/>
    <col min="14" max="256" width="11.42578125" customWidth="1"/>
  </cols>
  <sheetData>
    <row r="1" spans="1:13" ht="15.75" x14ac:dyDescent="0.25">
      <c r="A1" s="4" t="s">
        <v>42</v>
      </c>
      <c r="B1" s="2"/>
      <c r="C1" s="2"/>
      <c r="D1" s="2"/>
      <c r="E1" s="2"/>
      <c r="F1" s="2"/>
      <c r="G1" s="2"/>
      <c r="H1" s="2"/>
      <c r="I1" s="2"/>
      <c r="J1" s="1"/>
      <c r="K1" s="1"/>
    </row>
    <row r="2" spans="1:13" ht="6" customHeight="1" x14ac:dyDescent="0.25">
      <c r="A2" s="4"/>
      <c r="B2" s="2"/>
      <c r="C2" s="2"/>
      <c r="D2" s="2"/>
      <c r="E2" s="2"/>
      <c r="F2" s="2"/>
      <c r="G2" s="2"/>
      <c r="H2" s="2"/>
      <c r="I2" s="2"/>
      <c r="J2" s="1"/>
      <c r="K2" s="1"/>
    </row>
    <row r="3" spans="1:13" ht="15.75" x14ac:dyDescent="0.25">
      <c r="A3" s="4" t="s">
        <v>38</v>
      </c>
      <c r="B3" s="2"/>
      <c r="C3" s="2"/>
      <c r="D3" s="2"/>
      <c r="E3" s="2"/>
      <c r="F3" s="2"/>
      <c r="G3" s="2"/>
      <c r="H3" s="2"/>
      <c r="I3" s="2"/>
      <c r="J3" s="1"/>
      <c r="K3" s="1"/>
    </row>
    <row r="4" spans="1:13" ht="23.1" customHeight="1" thickBot="1" x14ac:dyDescent="0.3">
      <c r="A4" s="88" t="s">
        <v>32</v>
      </c>
      <c r="B4" s="105" t="s">
        <v>40</v>
      </c>
      <c r="C4" s="105"/>
      <c r="D4" s="105"/>
      <c r="E4" s="105"/>
      <c r="F4" s="105"/>
      <c r="G4" s="105"/>
      <c r="H4" s="105"/>
      <c r="I4" s="105" t="s">
        <v>87</v>
      </c>
      <c r="J4" s="105"/>
      <c r="K4" s="105"/>
      <c r="L4" s="102" t="s">
        <v>83</v>
      </c>
      <c r="M4" s="102" t="s">
        <v>84</v>
      </c>
    </row>
    <row r="5" spans="1:13" x14ac:dyDescent="0.2">
      <c r="A5" s="109" t="s">
        <v>0</v>
      </c>
      <c r="B5" s="111" t="s">
        <v>37</v>
      </c>
      <c r="C5" s="112"/>
      <c r="D5" s="112"/>
      <c r="E5" s="113"/>
      <c r="F5" s="111" t="s">
        <v>86</v>
      </c>
      <c r="G5" s="112"/>
      <c r="H5" s="112"/>
      <c r="I5" s="114"/>
      <c r="J5" s="115" t="s">
        <v>33</v>
      </c>
      <c r="K5" s="121" t="s">
        <v>34</v>
      </c>
      <c r="L5" s="119" t="s">
        <v>104</v>
      </c>
      <c r="M5" s="119" t="s">
        <v>85</v>
      </c>
    </row>
    <row r="6" spans="1:13" ht="27" customHeight="1" thickBot="1" x14ac:dyDescent="0.25">
      <c r="A6" s="110"/>
      <c r="B6" s="39" t="s">
        <v>1</v>
      </c>
      <c r="C6" s="40" t="s">
        <v>2</v>
      </c>
      <c r="D6" s="41" t="s">
        <v>35</v>
      </c>
      <c r="E6" s="42" t="s">
        <v>36</v>
      </c>
      <c r="F6" s="39" t="s">
        <v>1</v>
      </c>
      <c r="G6" s="40" t="s">
        <v>2</v>
      </c>
      <c r="H6" s="41" t="s">
        <v>35</v>
      </c>
      <c r="I6" s="43" t="s">
        <v>36</v>
      </c>
      <c r="J6" s="116"/>
      <c r="K6" s="122"/>
      <c r="L6" s="120"/>
      <c r="M6" s="120"/>
    </row>
    <row r="7" spans="1:13" x14ac:dyDescent="0.2">
      <c r="A7" s="44" t="s">
        <v>3</v>
      </c>
      <c r="B7" s="45"/>
      <c r="C7" s="15"/>
      <c r="D7" s="46"/>
      <c r="E7" s="47"/>
      <c r="F7" s="45"/>
      <c r="G7" s="15"/>
      <c r="H7" s="46"/>
      <c r="I7" s="48"/>
      <c r="J7" s="49"/>
      <c r="K7" s="89"/>
      <c r="L7" s="99"/>
      <c r="M7" s="99"/>
    </row>
    <row r="8" spans="1:13" x14ac:dyDescent="0.2">
      <c r="A8" s="51" t="s">
        <v>4</v>
      </c>
      <c r="B8" s="52"/>
      <c r="C8" s="5"/>
      <c r="D8" s="7"/>
      <c r="E8" s="8"/>
      <c r="F8" s="52"/>
      <c r="G8" s="5"/>
      <c r="H8" s="7"/>
      <c r="I8" s="9"/>
      <c r="J8" s="10"/>
      <c r="K8" s="90"/>
      <c r="L8" s="99"/>
      <c r="M8" s="99"/>
    </row>
    <row r="9" spans="1:13" x14ac:dyDescent="0.2">
      <c r="A9" s="51" t="s">
        <v>5</v>
      </c>
      <c r="B9" s="53"/>
      <c r="C9" s="16"/>
      <c r="D9" s="54"/>
      <c r="E9" s="8"/>
      <c r="F9" s="53"/>
      <c r="G9" s="16"/>
      <c r="H9" s="54"/>
      <c r="I9" s="9"/>
      <c r="J9" s="10"/>
      <c r="K9" s="90"/>
      <c r="L9" s="99"/>
      <c r="M9" s="99"/>
    </row>
    <row r="10" spans="1:13" x14ac:dyDescent="0.2">
      <c r="A10" s="55" t="s">
        <v>43</v>
      </c>
      <c r="B10" s="53" t="s">
        <v>44</v>
      </c>
      <c r="C10" s="16">
        <v>12</v>
      </c>
      <c r="D10" s="54">
        <v>700</v>
      </c>
      <c r="E10" s="8">
        <f>C10*D10</f>
        <v>8400</v>
      </c>
      <c r="F10" s="53" t="s">
        <v>44</v>
      </c>
      <c r="G10" s="16">
        <v>12</v>
      </c>
      <c r="H10" s="54">
        <v>700</v>
      </c>
      <c r="I10" s="9">
        <f>G10*H10</f>
        <v>8400</v>
      </c>
      <c r="J10" s="10">
        <f>SUM(I10)-E10</f>
        <v>0</v>
      </c>
      <c r="K10" s="90"/>
      <c r="L10" s="99"/>
      <c r="M10" s="99"/>
    </row>
    <row r="11" spans="1:13" x14ac:dyDescent="0.2">
      <c r="A11" s="55" t="s">
        <v>50</v>
      </c>
      <c r="B11" s="53" t="s">
        <v>44</v>
      </c>
      <c r="C11" s="16">
        <v>6</v>
      </c>
      <c r="D11" s="54">
        <v>600</v>
      </c>
      <c r="E11" s="8">
        <f>C11*D11</f>
        <v>3600</v>
      </c>
      <c r="F11" s="53" t="s">
        <v>44</v>
      </c>
      <c r="G11" s="16">
        <v>6</v>
      </c>
      <c r="H11" s="54">
        <v>600</v>
      </c>
      <c r="I11" s="9">
        <f>G11*H11</f>
        <v>3600</v>
      </c>
      <c r="J11" s="10">
        <f>SUM(I11)-E11</f>
        <v>0</v>
      </c>
      <c r="K11" s="90"/>
      <c r="L11" s="99"/>
      <c r="M11" s="99"/>
    </row>
    <row r="12" spans="1:13" x14ac:dyDescent="0.2">
      <c r="A12" s="51" t="s">
        <v>6</v>
      </c>
      <c r="B12" s="53"/>
      <c r="C12" s="16"/>
      <c r="D12" s="7"/>
      <c r="E12" s="8"/>
      <c r="F12" s="53"/>
      <c r="G12" s="16"/>
      <c r="H12" s="7"/>
      <c r="I12" s="9"/>
      <c r="J12" s="10"/>
      <c r="K12" s="90"/>
      <c r="L12" s="99"/>
      <c r="M12" s="99"/>
    </row>
    <row r="13" spans="1:13" x14ac:dyDescent="0.2">
      <c r="A13" s="55" t="s">
        <v>51</v>
      </c>
      <c r="B13" s="53" t="s">
        <v>44</v>
      </c>
      <c r="C13" s="16">
        <v>6</v>
      </c>
      <c r="D13" s="7">
        <v>600</v>
      </c>
      <c r="E13" s="8">
        <f>C13*D13</f>
        <v>3600</v>
      </c>
      <c r="F13" s="53" t="s">
        <v>44</v>
      </c>
      <c r="G13" s="16">
        <v>6</v>
      </c>
      <c r="H13" s="7">
        <v>600</v>
      </c>
      <c r="I13" s="9">
        <f>G13*H13</f>
        <v>3600</v>
      </c>
      <c r="J13" s="10">
        <f>SUM(I13)-E13</f>
        <v>0</v>
      </c>
      <c r="K13" s="90"/>
      <c r="L13" s="99"/>
      <c r="M13" s="99"/>
    </row>
    <row r="14" spans="1:13" x14ac:dyDescent="0.2">
      <c r="A14" s="51" t="s">
        <v>7</v>
      </c>
      <c r="B14" s="56"/>
      <c r="C14" s="5"/>
      <c r="D14" s="7"/>
      <c r="E14" s="8"/>
      <c r="F14" s="56"/>
      <c r="G14" s="5"/>
      <c r="H14" s="7"/>
      <c r="I14" s="9"/>
      <c r="J14" s="10"/>
      <c r="K14" s="90"/>
      <c r="L14" s="99"/>
      <c r="M14" s="99"/>
    </row>
    <row r="15" spans="1:13" x14ac:dyDescent="0.2">
      <c r="A15" s="55" t="s">
        <v>49</v>
      </c>
      <c r="B15" s="53" t="s">
        <v>44</v>
      </c>
      <c r="C15" s="5">
        <v>3</v>
      </c>
      <c r="D15" s="7">
        <v>1200</v>
      </c>
      <c r="E15" s="8">
        <f>C15*D15</f>
        <v>3600</v>
      </c>
      <c r="F15" s="53" t="s">
        <v>44</v>
      </c>
      <c r="G15" s="5">
        <v>3</v>
      </c>
      <c r="H15" s="7">
        <v>1200</v>
      </c>
      <c r="I15" s="9">
        <f>G15*H15</f>
        <v>3600</v>
      </c>
      <c r="J15" s="10">
        <f>SUM(I15)-E15</f>
        <v>0</v>
      </c>
      <c r="K15" s="90"/>
      <c r="L15" s="99"/>
      <c r="M15" s="99"/>
    </row>
    <row r="16" spans="1:13" x14ac:dyDescent="0.2">
      <c r="A16" s="51" t="s">
        <v>8</v>
      </c>
      <c r="B16" s="53"/>
      <c r="C16" s="16"/>
      <c r="D16" s="54"/>
      <c r="E16" s="8"/>
      <c r="F16" s="53"/>
      <c r="G16" s="16"/>
      <c r="H16" s="54"/>
      <c r="I16" s="9"/>
      <c r="J16" s="10"/>
      <c r="K16" s="90"/>
      <c r="L16" s="99"/>
      <c r="M16" s="99"/>
    </row>
    <row r="17" spans="1:13" x14ac:dyDescent="0.2">
      <c r="A17" s="51" t="s">
        <v>9</v>
      </c>
      <c r="B17" s="53"/>
      <c r="C17" s="16"/>
      <c r="D17" s="54"/>
      <c r="E17" s="8"/>
      <c r="F17" s="53"/>
      <c r="G17" s="16"/>
      <c r="H17" s="54"/>
      <c r="I17" s="9"/>
      <c r="J17" s="10"/>
      <c r="K17" s="90"/>
      <c r="L17" s="99"/>
      <c r="M17" s="99"/>
    </row>
    <row r="18" spans="1:13" ht="77.099999999999994" customHeight="1" x14ac:dyDescent="0.2">
      <c r="A18" s="57" t="s">
        <v>45</v>
      </c>
      <c r="B18" s="58" t="s">
        <v>46</v>
      </c>
      <c r="C18" s="17">
        <v>20</v>
      </c>
      <c r="D18" s="59">
        <v>64</v>
      </c>
      <c r="E18" s="60">
        <f>C18*D18</f>
        <v>1280</v>
      </c>
      <c r="F18" s="58" t="s">
        <v>46</v>
      </c>
      <c r="G18" s="17">
        <v>10</v>
      </c>
      <c r="H18" s="59">
        <v>64</v>
      </c>
      <c r="I18" s="61">
        <f>G18*H18</f>
        <v>640</v>
      </c>
      <c r="J18" s="62">
        <f>SUM(I18)-E18</f>
        <v>-640</v>
      </c>
      <c r="K18" s="91">
        <f>SUM(J18)/E18</f>
        <v>-0.5</v>
      </c>
      <c r="L18" s="104" t="s">
        <v>97</v>
      </c>
      <c r="M18" s="104" t="s">
        <v>88</v>
      </c>
    </row>
    <row r="19" spans="1:13" x14ac:dyDescent="0.2">
      <c r="A19" s="51" t="s">
        <v>10</v>
      </c>
      <c r="B19" s="53"/>
      <c r="C19" s="16"/>
      <c r="D19" s="54"/>
      <c r="E19" s="8"/>
      <c r="F19" s="53"/>
      <c r="G19" s="16"/>
      <c r="H19" s="54"/>
      <c r="I19" s="9"/>
      <c r="J19" s="10"/>
      <c r="K19" s="90"/>
      <c r="L19" s="103"/>
      <c r="M19" s="103"/>
    </row>
    <row r="20" spans="1:13" x14ac:dyDescent="0.2">
      <c r="A20" s="55" t="s">
        <v>48</v>
      </c>
      <c r="B20" s="64" t="s">
        <v>46</v>
      </c>
      <c r="C20" s="16">
        <v>30</v>
      </c>
      <c r="D20" s="54">
        <v>5</v>
      </c>
      <c r="E20" s="8">
        <f>C20*D20</f>
        <v>150</v>
      </c>
      <c r="F20" s="64" t="s">
        <v>46</v>
      </c>
      <c r="G20" s="16">
        <v>30</v>
      </c>
      <c r="H20" s="54">
        <v>5</v>
      </c>
      <c r="I20" s="9">
        <f>G20*H20</f>
        <v>150</v>
      </c>
      <c r="J20" s="10">
        <f>SUM(I20)-E20</f>
        <v>0</v>
      </c>
      <c r="K20" s="90"/>
      <c r="L20" s="103"/>
      <c r="M20" s="103"/>
    </row>
    <row r="21" spans="1:13" x14ac:dyDescent="0.2">
      <c r="A21" s="51" t="s">
        <v>11</v>
      </c>
      <c r="B21" s="53"/>
      <c r="C21" s="16"/>
      <c r="D21" s="54"/>
      <c r="E21" s="8"/>
      <c r="F21" s="53"/>
      <c r="G21" s="16"/>
      <c r="H21" s="54"/>
      <c r="I21" s="9"/>
      <c r="J21" s="10"/>
      <c r="K21" s="90"/>
      <c r="L21" s="103"/>
      <c r="M21" s="103"/>
    </row>
    <row r="22" spans="1:13" ht="114.95" customHeight="1" x14ac:dyDescent="0.2">
      <c r="A22" s="57" t="s">
        <v>47</v>
      </c>
      <c r="B22" s="58" t="s">
        <v>46</v>
      </c>
      <c r="C22" s="17">
        <v>30</v>
      </c>
      <c r="D22" s="59">
        <v>64</v>
      </c>
      <c r="E22" s="60">
        <f>C22*D22</f>
        <v>1920</v>
      </c>
      <c r="F22" s="58" t="s">
        <v>46</v>
      </c>
      <c r="G22" s="17">
        <v>40</v>
      </c>
      <c r="H22" s="59">
        <v>64</v>
      </c>
      <c r="I22" s="61">
        <f>G22*H22</f>
        <v>2560</v>
      </c>
      <c r="J22" s="62">
        <f>SUM(I22)-E22</f>
        <v>640</v>
      </c>
      <c r="K22" s="91">
        <f>SUM(J22)/E22</f>
        <v>0.33333333333333331</v>
      </c>
      <c r="L22" s="104" t="s">
        <v>98</v>
      </c>
      <c r="M22" s="104" t="s">
        <v>89</v>
      </c>
    </row>
    <row r="23" spans="1:13" x14ac:dyDescent="0.2">
      <c r="A23" s="22" t="s">
        <v>12</v>
      </c>
      <c r="B23" s="23"/>
      <c r="C23" s="21"/>
      <c r="D23" s="24"/>
      <c r="E23" s="25">
        <f>SUM(E8:E22)</f>
        <v>22550</v>
      </c>
      <c r="F23" s="23"/>
      <c r="G23" s="21"/>
      <c r="H23" s="24"/>
      <c r="I23" s="26">
        <f>SUM(I8:I22)</f>
        <v>22550</v>
      </c>
      <c r="J23" s="27">
        <f>SUM(I23)-E23</f>
        <v>0</v>
      </c>
      <c r="K23" s="92"/>
      <c r="L23" s="103"/>
      <c r="M23" s="103"/>
    </row>
    <row r="24" spans="1:13" x14ac:dyDescent="0.2">
      <c r="A24" s="51"/>
      <c r="B24" s="52"/>
      <c r="C24" s="5"/>
      <c r="D24" s="7"/>
      <c r="E24" s="8"/>
      <c r="F24" s="52"/>
      <c r="G24" s="5"/>
      <c r="H24" s="7"/>
      <c r="I24" s="9"/>
      <c r="J24" s="10"/>
      <c r="K24" s="90"/>
      <c r="L24" s="103"/>
      <c r="M24" s="103"/>
    </row>
    <row r="25" spans="1:13" x14ac:dyDescent="0.2">
      <c r="A25" s="51" t="s">
        <v>13</v>
      </c>
      <c r="B25" s="52"/>
      <c r="C25" s="5"/>
      <c r="D25" s="7"/>
      <c r="E25" s="8"/>
      <c r="F25" s="52"/>
      <c r="G25" s="5"/>
      <c r="H25" s="7"/>
      <c r="I25" s="9"/>
      <c r="J25" s="10"/>
      <c r="K25" s="90"/>
      <c r="L25" s="103"/>
      <c r="M25" s="103"/>
    </row>
    <row r="26" spans="1:13" x14ac:dyDescent="0.2">
      <c r="A26" s="51" t="s">
        <v>14</v>
      </c>
      <c r="B26" s="52"/>
      <c r="C26" s="5"/>
      <c r="D26" s="7"/>
      <c r="E26" s="8"/>
      <c r="F26" s="52"/>
      <c r="G26" s="5"/>
      <c r="H26" s="7"/>
      <c r="I26" s="9"/>
      <c r="J26" s="10"/>
      <c r="K26" s="90"/>
      <c r="L26" s="103"/>
      <c r="M26" s="103"/>
    </row>
    <row r="27" spans="1:13" ht="51" x14ac:dyDescent="0.2">
      <c r="A27" s="57" t="s">
        <v>52</v>
      </c>
      <c r="B27" s="65" t="s">
        <v>96</v>
      </c>
      <c r="C27" s="17">
        <v>5</v>
      </c>
      <c r="D27" s="59">
        <v>300</v>
      </c>
      <c r="E27" s="60">
        <f>C27*D27</f>
        <v>1500</v>
      </c>
      <c r="F27" s="65" t="s">
        <v>53</v>
      </c>
      <c r="G27" s="17">
        <v>4</v>
      </c>
      <c r="H27" s="59">
        <v>300</v>
      </c>
      <c r="I27" s="61">
        <f>G27*H27</f>
        <v>1200</v>
      </c>
      <c r="J27" s="62">
        <f>SUM(I27)-E27</f>
        <v>-300</v>
      </c>
      <c r="K27" s="93">
        <f>SUM(J27)/E27</f>
        <v>-0.2</v>
      </c>
      <c r="L27" s="104" t="s">
        <v>100</v>
      </c>
      <c r="M27" s="104" t="s">
        <v>90</v>
      </c>
    </row>
    <row r="28" spans="1:13" x14ac:dyDescent="0.2">
      <c r="A28" s="51" t="s">
        <v>15</v>
      </c>
      <c r="B28" s="52"/>
      <c r="C28" s="5"/>
      <c r="D28" s="7"/>
      <c r="E28" s="8"/>
      <c r="F28" s="52"/>
      <c r="G28" s="5"/>
      <c r="H28" s="7"/>
      <c r="I28" s="9"/>
      <c r="J28" s="10"/>
      <c r="K28" s="90"/>
      <c r="L28" s="103"/>
      <c r="M28" s="103"/>
    </row>
    <row r="29" spans="1:13" x14ac:dyDescent="0.2">
      <c r="A29" s="55" t="s">
        <v>54</v>
      </c>
      <c r="B29" s="52" t="s">
        <v>55</v>
      </c>
      <c r="C29" s="5">
        <v>2500</v>
      </c>
      <c r="D29" s="7">
        <v>0.22</v>
      </c>
      <c r="E29" s="8">
        <f>C29*D29</f>
        <v>550</v>
      </c>
      <c r="F29" s="52" t="s">
        <v>55</v>
      </c>
      <c r="G29" s="5">
        <v>2500</v>
      </c>
      <c r="H29" s="7">
        <v>0.22</v>
      </c>
      <c r="I29" s="9">
        <f>G29*H29</f>
        <v>550</v>
      </c>
      <c r="J29" s="10">
        <f>SUM(I29)-E29</f>
        <v>0</v>
      </c>
      <c r="K29" s="90"/>
      <c r="L29" s="103"/>
      <c r="M29" s="103"/>
    </row>
    <row r="30" spans="1:13" x14ac:dyDescent="0.2">
      <c r="A30" s="22" t="s">
        <v>16</v>
      </c>
      <c r="B30" s="23"/>
      <c r="C30" s="21"/>
      <c r="D30" s="24"/>
      <c r="E30" s="25">
        <f>SUM(E26:E29)</f>
        <v>2050</v>
      </c>
      <c r="F30" s="23"/>
      <c r="G30" s="21"/>
      <c r="H30" s="24"/>
      <c r="I30" s="26">
        <f>SUM(I26:I29)</f>
        <v>1750</v>
      </c>
      <c r="J30" s="27">
        <f>SUM(I30)-E30</f>
        <v>-300</v>
      </c>
      <c r="K30" s="92">
        <f>SUM(J30)/E30</f>
        <v>-0.14634146341463414</v>
      </c>
      <c r="L30" s="103"/>
      <c r="M30" s="103"/>
    </row>
    <row r="31" spans="1:13" x14ac:dyDescent="0.2">
      <c r="A31" s="51"/>
      <c r="B31" s="52"/>
      <c r="C31" s="5"/>
      <c r="D31" s="7"/>
      <c r="E31" s="8"/>
      <c r="F31" s="52"/>
      <c r="G31" s="5"/>
      <c r="H31" s="7"/>
      <c r="I31" s="9"/>
      <c r="J31" s="10"/>
      <c r="K31" s="90"/>
      <c r="L31" s="103"/>
      <c r="M31" s="103"/>
    </row>
    <row r="32" spans="1:13" x14ac:dyDescent="0.2">
      <c r="A32" s="51" t="s">
        <v>17</v>
      </c>
      <c r="B32" s="52"/>
      <c r="C32" s="5"/>
      <c r="D32" s="7"/>
      <c r="E32" s="8"/>
      <c r="F32" s="52"/>
      <c r="G32" s="5"/>
      <c r="H32" s="7"/>
      <c r="I32" s="9"/>
      <c r="J32" s="10"/>
      <c r="K32" s="90"/>
      <c r="L32" s="103"/>
      <c r="M32" s="103"/>
    </row>
    <row r="33" spans="1:13" x14ac:dyDescent="0.2">
      <c r="A33" s="51" t="s">
        <v>57</v>
      </c>
      <c r="B33" s="52"/>
      <c r="C33" s="5"/>
      <c r="D33" s="7"/>
      <c r="E33" s="8"/>
      <c r="F33" s="52"/>
      <c r="G33" s="5"/>
      <c r="H33" s="7"/>
      <c r="I33" s="9"/>
      <c r="J33" s="10"/>
      <c r="K33" s="90"/>
      <c r="L33" s="103"/>
      <c r="M33" s="103"/>
    </row>
    <row r="34" spans="1:13" ht="63.75" x14ac:dyDescent="0.2">
      <c r="A34" s="57" t="s">
        <v>58</v>
      </c>
      <c r="B34" s="65" t="s">
        <v>56</v>
      </c>
      <c r="C34" s="17">
        <v>2</v>
      </c>
      <c r="D34" s="59">
        <v>180</v>
      </c>
      <c r="E34" s="60">
        <f>C34*D34</f>
        <v>360</v>
      </c>
      <c r="F34" s="65" t="s">
        <v>56</v>
      </c>
      <c r="G34" s="17">
        <v>2</v>
      </c>
      <c r="H34" s="59">
        <v>150</v>
      </c>
      <c r="I34" s="61">
        <f>G34*H34</f>
        <v>300</v>
      </c>
      <c r="J34" s="62">
        <f t="shared" ref="J34:J39" si="0">SUM(I34)-E34</f>
        <v>-60</v>
      </c>
      <c r="K34" s="94">
        <f>SUM(J34)/E34</f>
        <v>-0.16666666666666666</v>
      </c>
      <c r="L34" s="104" t="s">
        <v>103</v>
      </c>
      <c r="M34" s="104" t="s">
        <v>91</v>
      </c>
    </row>
    <row r="35" spans="1:13" ht="38.25" x14ac:dyDescent="0.2">
      <c r="A35" s="66" t="s">
        <v>59</v>
      </c>
      <c r="B35" s="67" t="s">
        <v>56</v>
      </c>
      <c r="C35" s="18">
        <v>2</v>
      </c>
      <c r="D35" s="68">
        <v>70</v>
      </c>
      <c r="E35" s="69">
        <f>C35*D35</f>
        <v>140</v>
      </c>
      <c r="F35" s="67" t="s">
        <v>56</v>
      </c>
      <c r="G35" s="18">
        <v>0</v>
      </c>
      <c r="H35" s="68">
        <v>0</v>
      </c>
      <c r="I35" s="70">
        <f>G35*H35</f>
        <v>0</v>
      </c>
      <c r="J35" s="71">
        <f t="shared" si="0"/>
        <v>-140</v>
      </c>
      <c r="K35" s="95">
        <f>SUM(J35)/E35</f>
        <v>-1</v>
      </c>
      <c r="L35" s="104" t="s">
        <v>92</v>
      </c>
      <c r="M35" s="103"/>
    </row>
    <row r="36" spans="1:13" ht="76.5" x14ac:dyDescent="0.2">
      <c r="A36" s="57" t="s">
        <v>60</v>
      </c>
      <c r="B36" s="65" t="s">
        <v>56</v>
      </c>
      <c r="C36" s="17">
        <v>2</v>
      </c>
      <c r="D36" s="59">
        <v>450</v>
      </c>
      <c r="E36" s="60">
        <f>C36*D36</f>
        <v>900</v>
      </c>
      <c r="F36" s="65" t="s">
        <v>56</v>
      </c>
      <c r="G36" s="17">
        <v>1</v>
      </c>
      <c r="H36" s="59">
        <v>450</v>
      </c>
      <c r="I36" s="61">
        <f>G36*H36</f>
        <v>450</v>
      </c>
      <c r="J36" s="62">
        <f t="shared" si="0"/>
        <v>-450</v>
      </c>
      <c r="K36" s="94">
        <f>SUM(J36)/E36</f>
        <v>-0.5</v>
      </c>
      <c r="L36" s="104" t="s">
        <v>99</v>
      </c>
      <c r="M36" s="104" t="s">
        <v>93</v>
      </c>
    </row>
    <row r="37" spans="1:13" ht="76.5" x14ac:dyDescent="0.2">
      <c r="A37" s="72" t="s">
        <v>81</v>
      </c>
      <c r="B37" s="73" t="s">
        <v>56</v>
      </c>
      <c r="C37" s="19">
        <v>0</v>
      </c>
      <c r="D37" s="74">
        <v>0</v>
      </c>
      <c r="E37" s="75">
        <f>C37*D37</f>
        <v>0</v>
      </c>
      <c r="F37" s="73" t="s">
        <v>56</v>
      </c>
      <c r="G37" s="19">
        <v>1</v>
      </c>
      <c r="H37" s="74">
        <v>470</v>
      </c>
      <c r="I37" s="76">
        <f>G37*H37</f>
        <v>470</v>
      </c>
      <c r="J37" s="77">
        <f t="shared" si="0"/>
        <v>470</v>
      </c>
      <c r="K37" s="96"/>
      <c r="L37" s="104" t="s">
        <v>101</v>
      </c>
      <c r="M37" s="104" t="s">
        <v>106</v>
      </c>
    </row>
    <row r="38" spans="1:13" ht="127.5" x14ac:dyDescent="0.2">
      <c r="A38" s="72" t="s">
        <v>82</v>
      </c>
      <c r="B38" s="73" t="s">
        <v>56</v>
      </c>
      <c r="C38" s="19">
        <v>0</v>
      </c>
      <c r="D38" s="74">
        <v>0</v>
      </c>
      <c r="E38" s="75">
        <f>C38*D38</f>
        <v>0</v>
      </c>
      <c r="F38" s="73" t="s">
        <v>56</v>
      </c>
      <c r="G38" s="19">
        <v>1</v>
      </c>
      <c r="H38" s="74">
        <v>180</v>
      </c>
      <c r="I38" s="76">
        <f>G38*H38</f>
        <v>180</v>
      </c>
      <c r="J38" s="77">
        <f t="shared" si="0"/>
        <v>180</v>
      </c>
      <c r="K38" s="96"/>
      <c r="L38" s="104" t="s">
        <v>102</v>
      </c>
      <c r="M38" s="104" t="s">
        <v>105</v>
      </c>
    </row>
    <row r="39" spans="1:13" x14ac:dyDescent="0.2">
      <c r="A39" s="22" t="s">
        <v>18</v>
      </c>
      <c r="B39" s="23"/>
      <c r="C39" s="21"/>
      <c r="D39" s="24"/>
      <c r="E39" s="25">
        <f>SUM(E33:E38)</f>
        <v>1400</v>
      </c>
      <c r="F39" s="23"/>
      <c r="G39" s="21"/>
      <c r="H39" s="24"/>
      <c r="I39" s="26">
        <f>SUM(I33:I38)</f>
        <v>1400</v>
      </c>
      <c r="J39" s="27">
        <f t="shared" si="0"/>
        <v>0</v>
      </c>
      <c r="K39" s="92">
        <f>SUM(J39)/E39</f>
        <v>0</v>
      </c>
      <c r="L39" s="101"/>
      <c r="M39" s="101"/>
    </row>
    <row r="40" spans="1:13" x14ac:dyDescent="0.2">
      <c r="A40" s="51"/>
      <c r="B40" s="52"/>
      <c r="C40" s="5"/>
      <c r="D40" s="7"/>
      <c r="E40" s="8"/>
      <c r="F40" s="52"/>
      <c r="G40" s="5"/>
      <c r="H40" s="7"/>
      <c r="I40" s="9"/>
      <c r="J40" s="10"/>
      <c r="K40" s="90"/>
      <c r="L40" s="101"/>
      <c r="M40" s="101"/>
    </row>
    <row r="41" spans="1:13" x14ac:dyDescent="0.2">
      <c r="A41" s="51" t="s">
        <v>19</v>
      </c>
      <c r="B41" s="52"/>
      <c r="C41" s="5"/>
      <c r="D41" s="7"/>
      <c r="E41" s="8"/>
      <c r="F41" s="52"/>
      <c r="G41" s="5"/>
      <c r="H41" s="7"/>
      <c r="I41" s="9"/>
      <c r="J41" s="10"/>
      <c r="K41" s="90"/>
      <c r="L41" s="101"/>
      <c r="M41" s="101"/>
    </row>
    <row r="42" spans="1:13" x14ac:dyDescent="0.2">
      <c r="A42" s="51" t="s">
        <v>20</v>
      </c>
      <c r="B42" s="52"/>
      <c r="C42" s="5"/>
      <c r="D42" s="7"/>
      <c r="E42" s="8"/>
      <c r="F42" s="52"/>
      <c r="G42" s="5"/>
      <c r="H42" s="7"/>
      <c r="I42" s="9"/>
      <c r="J42" s="10"/>
      <c r="K42" s="90"/>
      <c r="L42" s="101"/>
      <c r="M42" s="101"/>
    </row>
    <row r="43" spans="1:13" x14ac:dyDescent="0.2">
      <c r="A43" s="55" t="s">
        <v>61</v>
      </c>
      <c r="B43" s="52" t="s">
        <v>62</v>
      </c>
      <c r="C43" s="5">
        <v>1</v>
      </c>
      <c r="D43" s="7">
        <v>350</v>
      </c>
      <c r="E43" s="8">
        <f>C43*D43</f>
        <v>350</v>
      </c>
      <c r="F43" s="52" t="s">
        <v>62</v>
      </c>
      <c r="G43" s="5">
        <v>1</v>
      </c>
      <c r="H43" s="7">
        <v>350</v>
      </c>
      <c r="I43" s="9">
        <f>G43*H43</f>
        <v>350</v>
      </c>
      <c r="J43" s="10">
        <f>SUM(I43)-E43</f>
        <v>0</v>
      </c>
      <c r="K43" s="90"/>
      <c r="L43" s="101"/>
      <c r="M43" s="101"/>
    </row>
    <row r="44" spans="1:13" x14ac:dyDescent="0.2">
      <c r="A44" s="51" t="s">
        <v>63</v>
      </c>
      <c r="B44" s="52" t="s">
        <v>44</v>
      </c>
      <c r="C44" s="5">
        <v>12</v>
      </c>
      <c r="D44" s="7">
        <v>45</v>
      </c>
      <c r="E44" s="8">
        <f>C44*D44</f>
        <v>540</v>
      </c>
      <c r="F44" s="52" t="s">
        <v>44</v>
      </c>
      <c r="G44" s="5">
        <v>12</v>
      </c>
      <c r="H44" s="7">
        <v>45</v>
      </c>
      <c r="I44" s="9">
        <f>G44*H44</f>
        <v>540</v>
      </c>
      <c r="J44" s="10">
        <f>SUM(I44)-E44</f>
        <v>0</v>
      </c>
      <c r="K44" s="90"/>
      <c r="L44" s="101"/>
      <c r="M44" s="101"/>
    </row>
    <row r="45" spans="1:13" x14ac:dyDescent="0.2">
      <c r="A45" s="51" t="s">
        <v>64</v>
      </c>
      <c r="B45" s="52" t="s">
        <v>44</v>
      </c>
      <c r="C45" s="5">
        <v>12</v>
      </c>
      <c r="D45" s="7">
        <v>90</v>
      </c>
      <c r="E45" s="8">
        <f>C45*D45</f>
        <v>1080</v>
      </c>
      <c r="F45" s="52" t="s">
        <v>44</v>
      </c>
      <c r="G45" s="5">
        <v>12</v>
      </c>
      <c r="H45" s="7">
        <v>90</v>
      </c>
      <c r="I45" s="9">
        <f>G45*H45</f>
        <v>1080</v>
      </c>
      <c r="J45" s="10">
        <f>SUM(I45)-E45</f>
        <v>0</v>
      </c>
      <c r="K45" s="90"/>
      <c r="L45" s="101"/>
      <c r="M45" s="101"/>
    </row>
    <row r="46" spans="1:13" x14ac:dyDescent="0.2">
      <c r="A46" s="22" t="s">
        <v>21</v>
      </c>
      <c r="B46" s="23"/>
      <c r="C46" s="21"/>
      <c r="D46" s="24"/>
      <c r="E46" s="25">
        <f>SUM(E42:E45)</f>
        <v>1970</v>
      </c>
      <c r="F46" s="23"/>
      <c r="G46" s="21"/>
      <c r="H46" s="24"/>
      <c r="I46" s="26">
        <f>SUM(I42:I45)</f>
        <v>1970</v>
      </c>
      <c r="J46" s="27">
        <f>SUM(I46)-E46</f>
        <v>0</v>
      </c>
      <c r="K46" s="92">
        <f>SUM(J46)/E46</f>
        <v>0</v>
      </c>
      <c r="L46" s="101"/>
      <c r="M46" s="101"/>
    </row>
    <row r="47" spans="1:13" x14ac:dyDescent="0.2">
      <c r="A47" s="51"/>
      <c r="B47" s="52"/>
      <c r="C47" s="5"/>
      <c r="D47" s="7"/>
      <c r="E47" s="8"/>
      <c r="F47" s="52"/>
      <c r="G47" s="5"/>
      <c r="H47" s="7"/>
      <c r="I47" s="9"/>
      <c r="J47" s="10"/>
      <c r="K47" s="90"/>
      <c r="L47" s="101"/>
      <c r="M47" s="101"/>
    </row>
    <row r="48" spans="1:13" x14ac:dyDescent="0.2">
      <c r="A48" s="51" t="s">
        <v>22</v>
      </c>
      <c r="B48" s="52"/>
      <c r="C48" s="5"/>
      <c r="D48" s="7"/>
      <c r="E48" s="8"/>
      <c r="F48" s="52"/>
      <c r="G48" s="5"/>
      <c r="H48" s="7"/>
      <c r="I48" s="9"/>
      <c r="J48" s="10"/>
      <c r="K48" s="90"/>
      <c r="L48" s="101"/>
      <c r="M48" s="101"/>
    </row>
    <row r="49" spans="1:13" x14ac:dyDescent="0.2">
      <c r="A49" s="51" t="s">
        <v>23</v>
      </c>
      <c r="B49" s="52"/>
      <c r="C49" s="5"/>
      <c r="D49" s="7"/>
      <c r="E49" s="8"/>
      <c r="F49" s="52"/>
      <c r="G49" s="5"/>
      <c r="H49" s="7"/>
      <c r="I49" s="9"/>
      <c r="J49" s="10"/>
      <c r="K49" s="90"/>
      <c r="L49" s="101"/>
      <c r="M49" s="101"/>
    </row>
    <row r="50" spans="1:13" x14ac:dyDescent="0.2">
      <c r="A50" s="55" t="s">
        <v>65</v>
      </c>
      <c r="B50" s="52" t="s">
        <v>66</v>
      </c>
      <c r="C50" s="5">
        <v>1500</v>
      </c>
      <c r="D50" s="7">
        <v>0.5</v>
      </c>
      <c r="E50" s="8">
        <f>C50*D50</f>
        <v>750</v>
      </c>
      <c r="F50" s="52" t="s">
        <v>66</v>
      </c>
      <c r="G50" s="5">
        <v>1500</v>
      </c>
      <c r="H50" s="7">
        <v>0.5</v>
      </c>
      <c r="I50" s="9">
        <f>G50*H50</f>
        <v>750</v>
      </c>
      <c r="J50" s="10">
        <f>SUM(I50)-E50</f>
        <v>0</v>
      </c>
      <c r="K50" s="90"/>
      <c r="L50" s="101"/>
      <c r="M50" s="101"/>
    </row>
    <row r="51" spans="1:13" x14ac:dyDescent="0.2">
      <c r="A51" s="55" t="s">
        <v>67</v>
      </c>
      <c r="B51" s="52" t="s">
        <v>66</v>
      </c>
      <c r="C51" s="5">
        <v>1500</v>
      </c>
      <c r="D51" s="7">
        <v>1.2</v>
      </c>
      <c r="E51" s="8">
        <f>C51*D51</f>
        <v>1800</v>
      </c>
      <c r="F51" s="52" t="s">
        <v>66</v>
      </c>
      <c r="G51" s="5">
        <v>1500</v>
      </c>
      <c r="H51" s="7">
        <v>1.2</v>
      </c>
      <c r="I51" s="9">
        <f>G51*H51</f>
        <v>1800</v>
      </c>
      <c r="J51" s="10">
        <f>SUM(I51)-E51</f>
        <v>0</v>
      </c>
      <c r="K51" s="90"/>
      <c r="L51" s="101"/>
      <c r="M51" s="101"/>
    </row>
    <row r="52" spans="1:13" ht="102" x14ac:dyDescent="0.2">
      <c r="A52" s="72" t="s">
        <v>80</v>
      </c>
      <c r="B52" s="73" t="s">
        <v>66</v>
      </c>
      <c r="C52" s="19">
        <v>0</v>
      </c>
      <c r="D52" s="74">
        <v>0</v>
      </c>
      <c r="E52" s="75">
        <f>C52*D52</f>
        <v>0</v>
      </c>
      <c r="F52" s="73" t="s">
        <v>66</v>
      </c>
      <c r="G52" s="19">
        <v>300</v>
      </c>
      <c r="H52" s="74">
        <v>1</v>
      </c>
      <c r="I52" s="76">
        <f>G52*H52</f>
        <v>300</v>
      </c>
      <c r="J52" s="77">
        <f>SUM(I52)-E52</f>
        <v>300</v>
      </c>
      <c r="K52" s="97"/>
      <c r="L52" s="100" t="s">
        <v>94</v>
      </c>
      <c r="M52" s="100" t="s">
        <v>95</v>
      </c>
    </row>
    <row r="53" spans="1:13" x14ac:dyDescent="0.2">
      <c r="A53" s="51" t="s">
        <v>69</v>
      </c>
      <c r="B53" s="52" t="s">
        <v>68</v>
      </c>
      <c r="C53" s="5">
        <v>1</v>
      </c>
      <c r="D53" s="7">
        <v>1500</v>
      </c>
      <c r="E53" s="8">
        <f>C53*D53</f>
        <v>1500</v>
      </c>
      <c r="F53" s="52" t="s">
        <v>68</v>
      </c>
      <c r="G53" s="5">
        <v>1</v>
      </c>
      <c r="H53" s="7">
        <v>1500</v>
      </c>
      <c r="I53" s="9">
        <f>G53*H53</f>
        <v>1500</v>
      </c>
      <c r="J53" s="10">
        <f>SUM(I53)-E53</f>
        <v>0</v>
      </c>
      <c r="K53" s="90"/>
      <c r="L53" s="99"/>
      <c r="M53" s="99"/>
    </row>
    <row r="54" spans="1:13" x14ac:dyDescent="0.2">
      <c r="A54" s="51" t="s">
        <v>72</v>
      </c>
      <c r="B54" s="52"/>
      <c r="C54" s="5"/>
      <c r="D54" s="7"/>
      <c r="E54" s="8"/>
      <c r="F54" s="52"/>
      <c r="G54" s="5"/>
      <c r="H54" s="7"/>
      <c r="I54" s="9"/>
      <c r="J54" s="10"/>
      <c r="K54" s="90"/>
      <c r="L54" s="99"/>
      <c r="M54" s="99"/>
    </row>
    <row r="55" spans="1:13" x14ac:dyDescent="0.2">
      <c r="A55" s="55" t="s">
        <v>73</v>
      </c>
      <c r="B55" s="52" t="s">
        <v>70</v>
      </c>
      <c r="C55" s="5">
        <v>20</v>
      </c>
      <c r="D55" s="7">
        <v>50</v>
      </c>
      <c r="E55" s="8">
        <f>C55*D55</f>
        <v>1000</v>
      </c>
      <c r="F55" s="52" t="s">
        <v>70</v>
      </c>
      <c r="G55" s="5">
        <v>20</v>
      </c>
      <c r="H55" s="7">
        <v>50</v>
      </c>
      <c r="I55" s="9">
        <f>G55*H55</f>
        <v>1000</v>
      </c>
      <c r="J55" s="10">
        <f>SUM(I55)-E55</f>
        <v>0</v>
      </c>
      <c r="K55" s="90"/>
      <c r="L55" s="99"/>
      <c r="M55" s="99"/>
    </row>
    <row r="56" spans="1:13" x14ac:dyDescent="0.2">
      <c r="A56" s="55" t="s">
        <v>74</v>
      </c>
      <c r="B56" s="52" t="s">
        <v>71</v>
      </c>
      <c r="C56" s="5">
        <v>200</v>
      </c>
      <c r="D56" s="7">
        <v>22</v>
      </c>
      <c r="E56" s="8">
        <f>C56*D56</f>
        <v>4400</v>
      </c>
      <c r="F56" s="52" t="s">
        <v>71</v>
      </c>
      <c r="G56" s="5">
        <v>200</v>
      </c>
      <c r="H56" s="7">
        <v>22</v>
      </c>
      <c r="I56" s="9">
        <f>G56*H56</f>
        <v>4400</v>
      </c>
      <c r="J56" s="10">
        <f>SUM(I56)-E56</f>
        <v>0</v>
      </c>
      <c r="K56" s="90"/>
      <c r="L56" s="99"/>
      <c r="M56" s="99"/>
    </row>
    <row r="57" spans="1:13" x14ac:dyDescent="0.2">
      <c r="A57" s="22" t="s">
        <v>24</v>
      </c>
      <c r="B57" s="23"/>
      <c r="C57" s="21"/>
      <c r="D57" s="24"/>
      <c r="E57" s="25">
        <f>SUM(E49:E56)</f>
        <v>9450</v>
      </c>
      <c r="F57" s="23"/>
      <c r="G57" s="21"/>
      <c r="H57" s="24"/>
      <c r="I57" s="26">
        <f>SUM(I49:I56)</f>
        <v>9750</v>
      </c>
      <c r="J57" s="27">
        <f>SUM(I57)-E57</f>
        <v>300</v>
      </c>
      <c r="K57" s="92">
        <f>SUM(J57)/E57</f>
        <v>3.1746031746031744E-2</v>
      </c>
      <c r="L57" s="99"/>
      <c r="M57" s="99"/>
    </row>
    <row r="58" spans="1:13" x14ac:dyDescent="0.2">
      <c r="A58" s="51"/>
      <c r="B58" s="52"/>
      <c r="C58" s="5"/>
      <c r="D58" s="79"/>
      <c r="E58" s="80"/>
      <c r="F58" s="52"/>
      <c r="G58" s="5"/>
      <c r="H58" s="79"/>
      <c r="I58" s="81"/>
      <c r="J58" s="10"/>
      <c r="K58" s="90"/>
      <c r="L58" s="99"/>
      <c r="M58" s="99"/>
    </row>
    <row r="59" spans="1:13" x14ac:dyDescent="0.2">
      <c r="A59" s="51" t="s">
        <v>25</v>
      </c>
      <c r="B59" s="52"/>
      <c r="C59" s="5"/>
      <c r="D59" s="79"/>
      <c r="E59" s="80"/>
      <c r="F59" s="52"/>
      <c r="G59" s="5"/>
      <c r="H59" s="79"/>
      <c r="I59" s="81"/>
      <c r="J59" s="10"/>
      <c r="K59" s="90"/>
      <c r="L59" s="99"/>
      <c r="M59" s="99"/>
    </row>
    <row r="60" spans="1:13" x14ac:dyDescent="0.2">
      <c r="A60" s="82" t="s">
        <v>75</v>
      </c>
      <c r="B60" s="52"/>
      <c r="C60" s="5"/>
      <c r="D60" s="79"/>
      <c r="E60" s="8"/>
      <c r="F60" s="52"/>
      <c r="G60" s="5"/>
      <c r="H60" s="79"/>
      <c r="I60" s="8"/>
      <c r="J60" s="10"/>
      <c r="K60" s="90"/>
      <c r="L60" s="99"/>
      <c r="M60" s="99"/>
    </row>
    <row r="61" spans="1:13" x14ac:dyDescent="0.2">
      <c r="A61" s="22" t="s">
        <v>26</v>
      </c>
      <c r="B61" s="23"/>
      <c r="C61" s="21"/>
      <c r="D61" s="24"/>
      <c r="E61" s="25"/>
      <c r="F61" s="23"/>
      <c r="G61" s="21"/>
      <c r="H61" s="24"/>
      <c r="I61" s="26"/>
      <c r="J61" s="27"/>
      <c r="K61" s="92"/>
      <c r="L61" s="99"/>
      <c r="M61" s="99"/>
    </row>
    <row r="62" spans="1:13" x14ac:dyDescent="0.2">
      <c r="A62" s="51"/>
      <c r="B62" s="52"/>
      <c r="C62" s="5"/>
      <c r="D62" s="7"/>
      <c r="E62" s="8"/>
      <c r="F62" s="52"/>
      <c r="G62" s="5"/>
      <c r="H62" s="7"/>
      <c r="I62" s="9"/>
      <c r="J62" s="10"/>
      <c r="K62" s="90"/>
      <c r="L62" s="99"/>
      <c r="M62" s="99"/>
    </row>
    <row r="63" spans="1:13" x14ac:dyDescent="0.2">
      <c r="A63" s="22" t="s">
        <v>27</v>
      </c>
      <c r="B63" s="23"/>
      <c r="C63" s="21"/>
      <c r="D63" s="24"/>
      <c r="E63" s="25">
        <f>E61+E57+E46+E39+E30+E23</f>
        <v>37420</v>
      </c>
      <c r="F63" s="23"/>
      <c r="G63" s="21"/>
      <c r="H63" s="24"/>
      <c r="I63" s="26">
        <f>I61+I57+I46+I39+I30+I23</f>
        <v>37420</v>
      </c>
      <c r="J63" s="27">
        <f>SUM(I63)-E63</f>
        <v>0</v>
      </c>
      <c r="K63" s="92">
        <f>SUM(J63)/E63</f>
        <v>0</v>
      </c>
      <c r="L63" s="99"/>
      <c r="M63" s="99"/>
    </row>
    <row r="64" spans="1:13" ht="9" customHeight="1" x14ac:dyDescent="0.2">
      <c r="A64" s="51"/>
      <c r="B64" s="52"/>
      <c r="C64" s="5"/>
      <c r="D64" s="7"/>
      <c r="E64" s="8"/>
      <c r="F64" s="52"/>
      <c r="G64" s="5"/>
      <c r="H64" s="7"/>
      <c r="I64" s="9"/>
      <c r="J64" s="10"/>
      <c r="K64" s="90"/>
      <c r="L64" s="99"/>
      <c r="M64" s="99"/>
    </row>
    <row r="65" spans="1:13" ht="23.1" customHeight="1" x14ac:dyDescent="0.2">
      <c r="A65" s="83" t="s">
        <v>28</v>
      </c>
      <c r="B65" s="52"/>
      <c r="C65" s="5"/>
      <c r="D65" s="7"/>
      <c r="E65" s="8"/>
      <c r="F65" s="52"/>
      <c r="G65" s="5"/>
      <c r="H65" s="7"/>
      <c r="I65" s="9"/>
      <c r="J65" s="10"/>
      <c r="K65" s="90"/>
      <c r="L65" s="99"/>
      <c r="M65" s="99"/>
    </row>
    <row r="66" spans="1:13" x14ac:dyDescent="0.2">
      <c r="A66" s="51"/>
      <c r="B66" s="52"/>
      <c r="C66" s="5"/>
      <c r="D66" s="7"/>
      <c r="E66" s="8"/>
      <c r="F66" s="52"/>
      <c r="G66" s="5"/>
      <c r="H66" s="7"/>
      <c r="I66" s="9"/>
      <c r="J66" s="10"/>
      <c r="K66" s="90"/>
      <c r="L66" s="99"/>
      <c r="M66" s="99"/>
    </row>
    <row r="67" spans="1:13" x14ac:dyDescent="0.2">
      <c r="A67" s="22" t="s">
        <v>29</v>
      </c>
      <c r="B67" s="23"/>
      <c r="C67" s="21"/>
      <c r="D67" s="24"/>
      <c r="E67" s="25">
        <f>E65+E63</f>
        <v>37420</v>
      </c>
      <c r="F67" s="23"/>
      <c r="G67" s="21"/>
      <c r="H67" s="24"/>
      <c r="I67" s="26">
        <f>I65+I63</f>
        <v>37420</v>
      </c>
      <c r="J67" s="27">
        <f>SUM(I67)-E67</f>
        <v>0</v>
      </c>
      <c r="K67" s="92">
        <f>SUM(J67)/E67</f>
        <v>0</v>
      </c>
      <c r="L67" s="99"/>
      <c r="M67" s="99"/>
    </row>
    <row r="68" spans="1:13" x14ac:dyDescent="0.2">
      <c r="A68" s="51"/>
      <c r="B68" s="52"/>
      <c r="C68" s="5"/>
      <c r="D68" s="7"/>
      <c r="E68" s="8"/>
      <c r="F68" s="52"/>
      <c r="G68" s="5"/>
      <c r="H68" s="7"/>
      <c r="I68" s="9"/>
      <c r="J68" s="10"/>
      <c r="K68" s="90"/>
      <c r="L68" s="99"/>
      <c r="M68" s="99"/>
    </row>
    <row r="69" spans="1:13" ht="24.95" customHeight="1" x14ac:dyDescent="0.2">
      <c r="A69" s="83" t="s">
        <v>30</v>
      </c>
      <c r="B69" s="5" t="s">
        <v>76</v>
      </c>
      <c r="C69" s="20">
        <v>2.35</v>
      </c>
      <c r="D69" s="7">
        <f>E67</f>
        <v>37420</v>
      </c>
      <c r="E69" s="8">
        <f>D69/100*C69</f>
        <v>879.37</v>
      </c>
      <c r="F69" s="5" t="s">
        <v>76</v>
      </c>
      <c r="G69" s="20">
        <v>2.35</v>
      </c>
      <c r="H69" s="7">
        <f>I67</f>
        <v>37420</v>
      </c>
      <c r="I69" s="9">
        <f>H69/100*G69</f>
        <v>879.37</v>
      </c>
      <c r="J69" s="10">
        <f>SUM(I69)-E69</f>
        <v>0</v>
      </c>
      <c r="K69" s="90">
        <f>SUM(J69)/E69</f>
        <v>0</v>
      </c>
      <c r="L69" s="99"/>
      <c r="M69" s="99"/>
    </row>
    <row r="70" spans="1:13" x14ac:dyDescent="0.2">
      <c r="A70" s="51"/>
      <c r="B70" s="52"/>
      <c r="C70" s="5"/>
      <c r="D70" s="7"/>
      <c r="E70" s="8"/>
      <c r="F70" s="52"/>
      <c r="G70" s="5"/>
      <c r="H70" s="7"/>
      <c r="I70" s="9"/>
      <c r="J70" s="10"/>
      <c r="K70" s="90"/>
      <c r="L70" s="99"/>
      <c r="M70" s="99"/>
    </row>
    <row r="71" spans="1:13" ht="13.5" thickBot="1" x14ac:dyDescent="0.25">
      <c r="A71" s="31" t="s">
        <v>31</v>
      </c>
      <c r="B71" s="32"/>
      <c r="C71" s="30"/>
      <c r="D71" s="33"/>
      <c r="E71" s="34">
        <f>E67+E69</f>
        <v>38299.370000000003</v>
      </c>
      <c r="F71" s="32"/>
      <c r="G71" s="30"/>
      <c r="H71" s="33"/>
      <c r="I71" s="35">
        <f>I67+I69</f>
        <v>38299.370000000003</v>
      </c>
      <c r="J71" s="36">
        <f>SUM(I71)-E71</f>
        <v>0</v>
      </c>
      <c r="K71" s="98">
        <f>SUM(J71)/E71</f>
        <v>0</v>
      </c>
      <c r="L71" s="99"/>
      <c r="M71" s="99"/>
    </row>
    <row r="72" spans="1:13" ht="13.5" thickBot="1" x14ac:dyDescent="0.25"/>
    <row r="73" spans="1:13" ht="26.1" customHeight="1" x14ac:dyDescent="0.2">
      <c r="A73" s="117" t="s">
        <v>41</v>
      </c>
      <c r="B73" s="118"/>
    </row>
    <row r="74" spans="1:13" x14ac:dyDescent="0.2">
      <c r="A74" s="3"/>
      <c r="B74" s="3"/>
    </row>
    <row r="75" spans="1:13" x14ac:dyDescent="0.2">
      <c r="A75" s="12"/>
      <c r="B75" s="2" t="s">
        <v>77</v>
      </c>
    </row>
    <row r="76" spans="1:13" x14ac:dyDescent="0.2">
      <c r="A76" s="13"/>
      <c r="B76" s="2" t="s">
        <v>78</v>
      </c>
    </row>
    <row r="77" spans="1:13" x14ac:dyDescent="0.2">
      <c r="A77" s="14"/>
      <c r="B77" s="2" t="s">
        <v>79</v>
      </c>
    </row>
  </sheetData>
  <mergeCells count="10">
    <mergeCell ref="A73:B73"/>
    <mergeCell ref="L5:L6"/>
    <mergeCell ref="M5:M6"/>
    <mergeCell ref="B4:H4"/>
    <mergeCell ref="I4:K4"/>
    <mergeCell ref="A5:A6"/>
    <mergeCell ref="B5:E5"/>
    <mergeCell ref="F5:I5"/>
    <mergeCell ref="J5:J6"/>
    <mergeCell ref="K5: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Reallocation</vt:lpstr>
      <vt:lpstr>Justification of the Budget</vt:lpstr>
      <vt:lpstr>Reallocation!Print_Area</vt:lpstr>
      <vt:lpstr>Reallocation!Print_Titles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Zivko Kolasinac</dc:creator>
  <cp:lastModifiedBy>Živko Kolašinac</cp:lastModifiedBy>
  <cp:lastPrinted>2018-06-29T10:47:39Z</cp:lastPrinted>
  <dcterms:created xsi:type="dcterms:W3CDTF">2006-11-16T12:56:02Z</dcterms:created>
  <dcterms:modified xsi:type="dcterms:W3CDTF">2026-07-01T11:42:45Z</dcterms:modified>
</cp:coreProperties>
</file>